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erv1\shared\2. Застройщик\ЖК Свой\Объемы расчеты\9. ПВХ и алюминиевые конструкции (окна, витражи)\"/>
    </mc:Choice>
  </mc:AlternateContent>
  <xr:revisionPtr revIDLastSave="0" documentId="13_ncr:1_{6ACF8CF2-1913-4899-9CEB-843EE301257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ГП-1.1" sheetId="1" r:id="rId1"/>
    <sheet name="ГП-1.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9" i="2" l="1"/>
  <c r="H345" i="2"/>
  <c r="H356" i="2"/>
  <c r="H367" i="2"/>
  <c r="H378" i="2"/>
  <c r="H312" i="2"/>
  <c r="H323" i="2"/>
  <c r="H334" i="2"/>
  <c r="H279" i="2"/>
  <c r="H290" i="2"/>
  <c r="H301" i="2"/>
  <c r="H246" i="2"/>
  <c r="H257" i="2"/>
  <c r="H268" i="2"/>
  <c r="H213" i="2"/>
  <c r="H224" i="2"/>
  <c r="H235" i="2"/>
  <c r="H202" i="2"/>
  <c r="H190" i="2"/>
  <c r="AA190" i="2" s="1"/>
  <c r="H180" i="2"/>
  <c r="H170" i="2"/>
  <c r="AA170" i="2" s="1"/>
  <c r="H160" i="2"/>
  <c r="AA160" i="2" s="1"/>
  <c r="H150" i="2"/>
  <c r="AA150" i="2" s="1"/>
  <c r="H140" i="2"/>
  <c r="AA140" i="2" s="1"/>
  <c r="H130" i="2"/>
  <c r="H120" i="2"/>
  <c r="AA120" i="2" s="1"/>
  <c r="H112" i="2"/>
  <c r="AA112" i="2" s="1"/>
  <c r="H104" i="2"/>
  <c r="AA104" i="2" s="1"/>
  <c r="H96" i="2"/>
  <c r="AA96" i="2" s="1"/>
  <c r="H88" i="2"/>
  <c r="AA88" i="2" s="1"/>
  <c r="H79" i="2"/>
  <c r="AA79" i="2" s="1"/>
  <c r="H70" i="2"/>
  <c r="AA70" i="2" s="1"/>
  <c r="H62" i="2"/>
  <c r="AA62" i="2" s="1"/>
  <c r="H54" i="2"/>
  <c r="AA54" i="2" s="1"/>
  <c r="H46" i="2"/>
  <c r="AA46" i="2" s="1"/>
  <c r="H38" i="2"/>
  <c r="AA38" i="2" s="1"/>
  <c r="H29" i="2"/>
  <c r="AA29" i="2" s="1"/>
  <c r="H20" i="2"/>
  <c r="AA130" i="2" l="1"/>
  <c r="E200" i="2"/>
  <c r="AA180" i="2"/>
  <c r="AA20" i="2"/>
  <c r="E128" i="2"/>
  <c r="AA400" i="2"/>
  <c r="H135" i="1" l="1"/>
  <c r="AA135" i="1" s="1"/>
  <c r="H119" i="1"/>
  <c r="AA119" i="1" s="1"/>
  <c r="H127" i="1"/>
  <c r="AA127" i="1" s="1"/>
  <c r="H103" i="1"/>
  <c r="AA103" i="1" s="1"/>
  <c r="H111" i="1"/>
  <c r="AA111" i="1" s="1"/>
  <c r="H87" i="1"/>
  <c r="AA87" i="1" s="1"/>
  <c r="H95" i="1"/>
  <c r="AA95" i="1" s="1"/>
  <c r="H79" i="1"/>
  <c r="AA79" i="1" s="1"/>
  <c r="H71" i="1"/>
  <c r="AA71" i="1" s="1"/>
  <c r="H63" i="1"/>
  <c r="AA63" i="1" s="1"/>
  <c r="H55" i="1"/>
  <c r="AA55" i="1" s="1"/>
  <c r="H47" i="1"/>
  <c r="AA47" i="1" s="1"/>
  <c r="H38" i="1"/>
  <c r="AA38" i="1" s="1"/>
  <c r="H264" i="1"/>
  <c r="H275" i="1"/>
  <c r="H286" i="1"/>
  <c r="H297" i="1"/>
  <c r="H308" i="1"/>
  <c r="H319" i="1"/>
  <c r="H330" i="1"/>
  <c r="H341" i="1"/>
  <c r="H352" i="1"/>
  <c r="H231" i="1"/>
  <c r="H242" i="1"/>
  <c r="H253" i="1"/>
  <c r="H220" i="1"/>
  <c r="H209" i="1"/>
  <c r="H198" i="1"/>
  <c r="AA198" i="1" s="1"/>
  <c r="H189" i="1"/>
  <c r="AA189" i="1" s="1"/>
  <c r="H180" i="1"/>
  <c r="H170" i="1"/>
  <c r="AA170" i="1" s="1"/>
  <c r="H161" i="1"/>
  <c r="AA161" i="1" s="1"/>
  <c r="H152" i="1"/>
  <c r="AA152" i="1" s="1"/>
  <c r="H143" i="1"/>
  <c r="AA143" i="1" s="1"/>
  <c r="H29" i="1"/>
  <c r="AA29" i="1" s="1"/>
  <c r="H20" i="1"/>
  <c r="G170" i="2"/>
  <c r="G160" i="2"/>
  <c r="G150" i="2"/>
  <c r="AA180" i="1" l="1"/>
  <c r="E207" i="1"/>
  <c r="AA20" i="1"/>
  <c r="E178" i="1"/>
  <c r="AA363" i="1"/>
  <c r="Z150" i="2"/>
  <c r="Z160" i="2"/>
  <c r="Z170" i="2"/>
  <c r="G198" i="1" l="1"/>
  <c r="G189" i="1"/>
  <c r="Z198" i="1" l="1"/>
  <c r="Z189" i="1"/>
  <c r="G190" i="2" l="1"/>
  <c r="Z190" i="2" s="1"/>
  <c r="G180" i="2"/>
  <c r="Z180" i="2" s="1"/>
  <c r="G140" i="2"/>
  <c r="Z140" i="2" s="1"/>
  <c r="G130" i="2"/>
  <c r="Z130" i="2" s="1"/>
  <c r="G213" i="2"/>
  <c r="Z213" i="2" s="1"/>
  <c r="G224" i="2"/>
  <c r="Z224" i="2" s="1"/>
  <c r="G235" i="2"/>
  <c r="Z235" i="2" s="1"/>
  <c r="G246" i="2"/>
  <c r="Z246" i="2" s="1"/>
  <c r="G257" i="2"/>
  <c r="Z257" i="2" s="1"/>
  <c r="G268" i="2"/>
  <c r="Z268" i="2" s="1"/>
  <c r="G279" i="2"/>
  <c r="Z279" i="2" s="1"/>
  <c r="G290" i="2"/>
  <c r="Z290" i="2" s="1"/>
  <c r="G301" i="2"/>
  <c r="Z301" i="2" s="1"/>
  <c r="G312" i="2"/>
  <c r="Z312" i="2" s="1"/>
  <c r="G323" i="2"/>
  <c r="Z323" i="2" s="1"/>
  <c r="G334" i="2"/>
  <c r="Z334" i="2" s="1"/>
  <c r="G345" i="2"/>
  <c r="Z345" i="2" s="1"/>
  <c r="G356" i="2"/>
  <c r="Z356" i="2" s="1"/>
  <c r="G367" i="2"/>
  <c r="Z367" i="2" s="1"/>
  <c r="G378" i="2"/>
  <c r="Z378" i="2" s="1"/>
  <c r="G389" i="2"/>
  <c r="Z389" i="2" s="1"/>
  <c r="G202" i="2"/>
  <c r="Z202" i="2" s="1"/>
  <c r="G120" i="2"/>
  <c r="Z120" i="2" s="1"/>
  <c r="G112" i="2"/>
  <c r="Z112" i="2" s="1"/>
  <c r="G104" i="2"/>
  <c r="Z104" i="2" s="1"/>
  <c r="G96" i="2"/>
  <c r="Z96" i="2" s="1"/>
  <c r="G88" i="2"/>
  <c r="Z88" i="2" s="1"/>
  <c r="G79" i="2"/>
  <c r="Z79" i="2" s="1"/>
  <c r="G70" i="2"/>
  <c r="Z70" i="2" s="1"/>
  <c r="G62" i="2"/>
  <c r="Z62" i="2" s="1"/>
  <c r="G29" i="2"/>
  <c r="Z29" i="2" s="1"/>
  <c r="G38" i="2"/>
  <c r="Z38" i="2" s="1"/>
  <c r="G54" i="2"/>
  <c r="Z54" i="2" s="1"/>
  <c r="G46" i="2"/>
  <c r="Z46" i="2" s="1"/>
  <c r="G20" i="2"/>
  <c r="Z20" i="2" s="1"/>
  <c r="G352" i="1"/>
  <c r="Z352" i="1" s="1"/>
  <c r="G341" i="1"/>
  <c r="Z341" i="1" s="1"/>
  <c r="G330" i="1"/>
  <c r="Z330" i="1" s="1"/>
  <c r="G319" i="1"/>
  <c r="Z319" i="1" s="1"/>
  <c r="G308" i="1"/>
  <c r="Z308" i="1" s="1"/>
  <c r="Z297" i="1"/>
  <c r="G286" i="1"/>
  <c r="Z286" i="1" s="1"/>
  <c r="G275" i="1"/>
  <c r="Z275" i="1" s="1"/>
  <c r="G264" i="1"/>
  <c r="Z264" i="1" s="1"/>
  <c r="G253" i="1"/>
  <c r="Z253" i="1" s="1"/>
  <c r="G242" i="1"/>
  <c r="Z242" i="1" s="1"/>
  <c r="G231" i="1"/>
  <c r="Z231" i="1" s="1"/>
  <c r="G220" i="1"/>
  <c r="Z220" i="1" s="1"/>
  <c r="G209" i="1"/>
  <c r="Z209" i="1" s="1"/>
  <c r="G180" i="1"/>
  <c r="G170" i="1"/>
  <c r="G161" i="1"/>
  <c r="G152" i="1"/>
  <c r="G143" i="1"/>
  <c r="G135" i="1"/>
  <c r="G127" i="1"/>
  <c r="G119" i="1"/>
  <c r="G111" i="1"/>
  <c r="G103" i="1"/>
  <c r="G95" i="1"/>
  <c r="G87" i="1"/>
  <c r="G79" i="1"/>
  <c r="G71" i="1"/>
  <c r="G63" i="1"/>
  <c r="G55" i="1"/>
  <c r="G47" i="1"/>
  <c r="G38" i="1"/>
  <c r="G29" i="1"/>
  <c r="G20" i="1"/>
  <c r="Z111" i="1" l="1"/>
  <c r="Z47" i="1"/>
  <c r="Z63" i="1"/>
  <c r="Z161" i="1"/>
  <c r="Z79" i="1"/>
  <c r="Z127" i="1"/>
  <c r="Z180" i="1"/>
  <c r="Z87" i="1"/>
  <c r="Z95" i="1"/>
  <c r="Z143" i="1"/>
  <c r="Z29" i="1"/>
  <c r="Z170" i="1"/>
  <c r="Z55" i="1"/>
  <c r="Z135" i="1"/>
  <c r="Z71" i="1"/>
  <c r="Z38" i="1"/>
  <c r="Z152" i="1"/>
  <c r="Z119" i="1"/>
  <c r="Z20" i="1"/>
  <c r="Z103" i="1"/>
</calcChain>
</file>

<file path=xl/sharedStrings.xml><?xml version="1.0" encoding="utf-8"?>
<sst xmlns="http://schemas.openxmlformats.org/spreadsheetml/2006/main" count="1293" uniqueCount="126">
  <si>
    <t>Примечание:</t>
  </si>
  <si>
    <t>1. Показатель приведенного сопротивления теплопередаче - R=0.733 м2C/Вт</t>
  </si>
  <si>
    <t>2. Класс изделия по показателю приведенного сопротивления теплопередаче - Б1</t>
  </si>
  <si>
    <t>3. Указанные габаритные размеры ПВХ конструкций уточнить по фактическому размеру проемов</t>
  </si>
  <si>
    <t>4. Детские замки безопасности предусмотрены на всех открывающихся створках окон со второго этажа</t>
  </si>
  <si>
    <t xml:space="preserve">5. Применить внутреннюю пароизоляцию - Стиз Б и внешнюю гидроизоляцию - Лента Робибанд ВМ В 100х25 </t>
  </si>
  <si>
    <t>Комплектация</t>
  </si>
  <si>
    <t>Позиция</t>
  </si>
  <si>
    <t>Эскиз</t>
  </si>
  <si>
    <t>Ширина, м</t>
  </si>
  <si>
    <t xml:space="preserve">Высота, м </t>
  </si>
  <si>
    <t>Примечание</t>
  </si>
  <si>
    <t>Остекление окон</t>
  </si>
  <si>
    <t>Профиль</t>
  </si>
  <si>
    <t>ОК-3</t>
  </si>
  <si>
    <t>Подставочный профил</t>
  </si>
  <si>
    <t>предусмотреть</t>
  </si>
  <si>
    <t>Цвет ламинации со стороны фасада</t>
  </si>
  <si>
    <t>Цвет конструкции со стороны квартиры</t>
  </si>
  <si>
    <t>белый</t>
  </si>
  <si>
    <t>Заполнение</t>
  </si>
  <si>
    <t>4М1-14-4M1-14-4И</t>
  </si>
  <si>
    <t>Фурнитура</t>
  </si>
  <si>
    <t>Фурнитура 1: Поворотно-откидная с микропроветириванием</t>
  </si>
  <si>
    <t>Фурнитура 2: Поворотная</t>
  </si>
  <si>
    <t>Ручка оконная белая</t>
  </si>
  <si>
    <t>ОК-4</t>
  </si>
  <si>
    <t>ОК-5</t>
  </si>
  <si>
    <t>ОК-6.1</t>
  </si>
  <si>
    <t>ОК-6.2</t>
  </si>
  <si>
    <t>ОК-7.1</t>
  </si>
  <si>
    <t>ОК-7.2</t>
  </si>
  <si>
    <t>ОК-8.1</t>
  </si>
  <si>
    <t>ОК-8.2</t>
  </si>
  <si>
    <t>ОК-11.1</t>
  </si>
  <si>
    <t>ОК-11.2</t>
  </si>
  <si>
    <t>ОК-12.1</t>
  </si>
  <si>
    <t>ОК-12.2</t>
  </si>
  <si>
    <t>ОК-13.1</t>
  </si>
  <si>
    <t>ОК-13.2</t>
  </si>
  <si>
    <t>ОК-14</t>
  </si>
  <si>
    <t>ОК-15</t>
  </si>
  <si>
    <t>ОК-16</t>
  </si>
  <si>
    <t>ОК-27</t>
  </si>
  <si>
    <t>Остекление лоджий</t>
  </si>
  <si>
    <t>ОК-10</t>
  </si>
  <si>
    <t>4М1</t>
  </si>
  <si>
    <t>Остекление выходов на лоджию</t>
  </si>
  <si>
    <t>ОК-17.1</t>
  </si>
  <si>
    <t>нет</t>
  </si>
  <si>
    <t>Межконтурное соединение</t>
  </si>
  <si>
    <t>Усиленный соединитель</t>
  </si>
  <si>
    <t>Расширитель</t>
  </si>
  <si>
    <t>45 мм по низу</t>
  </si>
  <si>
    <t xml:space="preserve">Ограничитель открывания двери отсутствует </t>
  </si>
  <si>
    <t>Ручка-ракушка белая</t>
  </si>
  <si>
    <t>ОК-17.2</t>
  </si>
  <si>
    <t>ОК-18.1</t>
  </si>
  <si>
    <t>ОК-18.2</t>
  </si>
  <si>
    <t>ОК-19.1</t>
  </si>
  <si>
    <t>ОК-19.2</t>
  </si>
  <si>
    <t>ОК-20</t>
  </si>
  <si>
    <t>ОК-21</t>
  </si>
  <si>
    <t>ОК-22.1</t>
  </si>
  <si>
    <t>ОК-22.2</t>
  </si>
  <si>
    <t>ОК-23.1</t>
  </si>
  <si>
    <t>ОК-23.2</t>
  </si>
  <si>
    <t>ОК-24</t>
  </si>
  <si>
    <t>ОК-25</t>
  </si>
  <si>
    <t>ОК-1</t>
  </si>
  <si>
    <t>ОК-2</t>
  </si>
  <si>
    <t>ОК-4.1</t>
  </si>
  <si>
    <t>ОК-4.2</t>
  </si>
  <si>
    <t>ОК-5.1</t>
  </si>
  <si>
    <t>ОК-5.2</t>
  </si>
  <si>
    <t>ОК-7</t>
  </si>
  <si>
    <t>ОК-8.3</t>
  </si>
  <si>
    <t>ОК-8.4</t>
  </si>
  <si>
    <t>ОК-9.1</t>
  </si>
  <si>
    <t>ОК-9.2</t>
  </si>
  <si>
    <t>ОК-9.3</t>
  </si>
  <si>
    <t>ОК-9.4</t>
  </si>
  <si>
    <t>ОК-12</t>
  </si>
  <si>
    <t>ОК-13</t>
  </si>
  <si>
    <t>ОК-14.1</t>
  </si>
  <si>
    <t>ОК-14.2</t>
  </si>
  <si>
    <t>ОК-16.1</t>
  </si>
  <si>
    <t>ОК-16.2</t>
  </si>
  <si>
    <t>ОК-17</t>
  </si>
  <si>
    <t>ОК-18</t>
  </si>
  <si>
    <t>ОК-23</t>
  </si>
  <si>
    <t>ОК-6</t>
  </si>
  <si>
    <t xml:space="preserve">Фурнитура 1: Поворотная </t>
  </si>
  <si>
    <t>Фурнитура 1: Поворотная</t>
  </si>
  <si>
    <t>6. Высота расположения оконной ручки 413мм от горизонтального импоста, на конструкициях без горизонтального импоста ручка по центру створки.</t>
  </si>
  <si>
    <t>СПЕЦИФИКАЦИЯ ЗАПОЛНЕНИЯ ОКОННЫХ И ДВЕРНЫХ ПРОЕМОВ ПВХ КОНСТРУКЦИЯМИ</t>
  </si>
  <si>
    <t>С/пл24 - белый</t>
  </si>
  <si>
    <t>ОК-8.1.1</t>
  </si>
  <si>
    <t>ОК-8.1.2</t>
  </si>
  <si>
    <t>ОК-8.2.1</t>
  </si>
  <si>
    <t>ОК-8.2.2</t>
  </si>
  <si>
    <t>ОК-9.2.1</t>
  </si>
  <si>
    <t>ОК-9.2.2</t>
  </si>
  <si>
    <t>ОК-9.1.1</t>
  </si>
  <si>
    <t xml:space="preserve">9. Все створки защитить стретч-пленкой				</t>
  </si>
  <si>
    <t>Фурнитура 1: Поворотное</t>
  </si>
  <si>
    <t>10. ГОСТ 30674-2023</t>
  </si>
  <si>
    <t>Подвал</t>
  </si>
  <si>
    <t>Кол-во всего, шт</t>
  </si>
  <si>
    <t>Кол-во замков, шт</t>
  </si>
  <si>
    <t>S всего, м2</t>
  </si>
  <si>
    <t>S конструкции, м2</t>
  </si>
  <si>
    <t>всего замков</t>
  </si>
  <si>
    <t>шт</t>
  </si>
  <si>
    <t>Отлив</t>
  </si>
  <si>
    <t>b=70мм</t>
  </si>
  <si>
    <t>b=180мм</t>
  </si>
  <si>
    <t>7. Для окон предусмотреть отлив 180 мм (нижний), а для остекления холодных лоджий предусмотреть отлив 70 мм (нижний)цвет - RAL 7024</t>
  </si>
  <si>
    <t>8. Для остекления лоджий предусмотреть нащельник 60 мм (по бокам и сверху) снаружи цвет - RAL 7024</t>
  </si>
  <si>
    <t xml:space="preserve">11. СТИЗ и лента пароизоляции только на теплом контуре </t>
  </si>
  <si>
    <t>Ral 7024</t>
  </si>
  <si>
    <t>по объекту: Жилой комплекс в г.Тюмень в границах улиц Новогодняя-Чайковского-Сосьвинская ГП-1.2</t>
  </si>
  <si>
    <t xml:space="preserve">8. Для остекления лоджий предусмотреть нащельник 60 мм (по бокам и сверху) снаружи цвет - RAL 7024 </t>
  </si>
  <si>
    <t>ГП-1.1</t>
  </si>
  <si>
    <t>по объекту: Жилой комплекс в г.Тюмень в границах улиц Новогодняя-Чайковского-Сосьвинская ГП</t>
  </si>
  <si>
    <t>ГП-1.2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</si>
</sst>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B3E6FF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4">
      <alignment horizontal="center" vertical="center"/>
    </xf>
    <xf numFmtId="0" fontId="2" fillId="0" borderId="1" applyAlignment="0">
      <alignment horizontal="center" vertical="center"/>
    </xf>
    <xf numFmtId="0" fontId="2" fillId="0" borderId="2">
      <alignment horizontal="center" vertical="center"/>
    </xf>
  </cellStyleXfs>
  <cellXfs count="126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vertical="center"/>
    </xf>
    <xf numFmtId="0" fontId="3" fillId="0" borderId="2" xfId="0" applyFont="1" applyBorder="1"/>
    <xf numFmtId="0" fontId="0" fillId="0" borderId="3" xfId="0" applyBorder="1"/>
    <xf numFmtId="0" fontId="3" fillId="0" borderId="4" xfId="0" applyFont="1" applyBorder="1"/>
    <xf numFmtId="0" fontId="0" fillId="0" borderId="5" xfId="0" applyBorder="1"/>
    <xf numFmtId="0" fontId="3" fillId="0" borderId="6" xfId="0" applyFont="1" applyBorder="1"/>
    <xf numFmtId="0" fontId="0" fillId="0" borderId="7" xfId="0" applyBorder="1"/>
    <xf numFmtId="4" fontId="0" fillId="0" borderId="0" xfId="0" applyNumberFormat="1"/>
    <xf numFmtId="1" fontId="0" fillId="0" borderId="0" xfId="0" applyNumberFormat="1"/>
    <xf numFmtId="0" fontId="2" fillId="0" borderId="4" xfId="1" applyAlignment="1">
      <alignment horizontal="left" vertical="center"/>
    </xf>
    <xf numFmtId="0" fontId="2" fillId="0" borderId="2" xfId="3" applyAlignment="1">
      <alignment horizontal="left" vertical="center"/>
    </xf>
    <xf numFmtId="0" fontId="3" fillId="0" borderId="4" xfId="1" applyFont="1" applyAlignment="1">
      <alignment horizontal="left" vertical="center"/>
    </xf>
    <xf numFmtId="0" fontId="3" fillId="0" borderId="2" xfId="3" applyFont="1" applyAlignment="1">
      <alignment horizontal="left" vertical="center"/>
    </xf>
    <xf numFmtId="0" fontId="0" fillId="0" borderId="9" xfId="0" applyBorder="1"/>
    <xf numFmtId="0" fontId="3" fillId="0" borderId="6" xfId="1" applyFont="1" applyBorder="1" applyAlignment="1">
      <alignment horizontal="left" vertical="center"/>
    </xf>
    <xf numFmtId="0" fontId="2" fillId="0" borderId="6" xfId="1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2" xfId="1" applyFont="1" applyBorder="1" applyAlignment="1">
      <alignment horizontal="left" vertical="center"/>
    </xf>
    <xf numFmtId="0" fontId="2" fillId="0" borderId="2" xfId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4" fontId="0" fillId="0" borderId="6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3" fillId="0" borderId="4" xfId="3" applyFont="1" applyBorder="1" applyAlignment="1">
      <alignment horizontal="left" vertical="center"/>
    </xf>
    <xf numFmtId="0" fontId="2" fillId="0" borderId="4" xfId="3" applyBorder="1" applyAlignment="1">
      <alignment horizontal="left" vertical="center"/>
    </xf>
    <xf numFmtId="0" fontId="3" fillId="0" borderId="10" xfId="2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  <xf numFmtId="0" fontId="3" fillId="0" borderId="12" xfId="1" applyFont="1" applyBorder="1" applyAlignment="1">
      <alignment horizontal="left" vertical="center"/>
    </xf>
    <xf numFmtId="0" fontId="2" fillId="0" borderId="2" xfId="2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1" fillId="0" borderId="0" xfId="0" applyFont="1"/>
    <xf numFmtId="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1" fontId="0" fillId="0" borderId="1" xfId="0" applyNumberFormat="1" applyBorder="1" applyAlignment="1">
      <alignment vertical="center"/>
    </xf>
    <xf numFmtId="0" fontId="0" fillId="0" borderId="0" xfId="0" applyAlignment="1">
      <alignment horizontal="left"/>
    </xf>
    <xf numFmtId="1" fontId="6" fillId="0" borderId="1" xfId="0" applyNumberFormat="1" applyFont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/>
    </xf>
    <xf numFmtId="4" fontId="0" fillId="3" borderId="6" xfId="0" applyNumberForma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2" fillId="0" borderId="1" xfId="2">
      <alignment horizontal="center" vertical="center"/>
    </xf>
    <xf numFmtId="0" fontId="2" fillId="0" borderId="1" xfId="2" applyAlignment="1">
      <alignment horizontal="center" vertical="center"/>
    </xf>
    <xf numFmtId="2" fontId="2" fillId="0" borderId="1" xfId="2" applyNumberFormat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0" xfId="0" applyAlignment="1">
      <alignment horizontal="left"/>
    </xf>
    <xf numFmtId="1" fontId="0" fillId="0" borderId="2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/>
    </xf>
    <xf numFmtId="1" fontId="0" fillId="4" borderId="4" xfId="0" applyNumberFormat="1" applyFill="1" applyBorder="1" applyAlignment="1">
      <alignment horizontal="center" vertical="center"/>
    </xf>
    <xf numFmtId="1" fontId="0" fillId="4" borderId="6" xfId="0" applyNumberForma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2" fillId="0" borderId="1" xfId="2" applyFill="1" applyAlignment="1">
      <alignment horizontal="center" vertical="center"/>
    </xf>
    <xf numFmtId="0" fontId="2" fillId="0" borderId="1" xfId="2" applyAlignment="1">
      <alignment horizontal="center" vertical="center"/>
    </xf>
    <xf numFmtId="2" fontId="2" fillId="0" borderId="1" xfId="2" applyNumberFormat="1" applyAlignment="1">
      <alignment horizontal="center" vertical="center"/>
    </xf>
    <xf numFmtId="4" fontId="2" fillId="0" borderId="1" xfId="2" applyNumberForma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2" applyBorder="1" applyAlignment="1">
      <alignment horizontal="center" vertical="center"/>
    </xf>
    <xf numFmtId="2" fontId="2" fillId="0" borderId="2" xfId="2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0" borderId="1" xfId="2" applyFont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4" fontId="2" fillId="0" borderId="1" xfId="2" applyNumberFormat="1">
      <alignment horizontal="center" vertical="center"/>
    </xf>
    <xf numFmtId="0" fontId="2" fillId="0" borderId="1" xfId="2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1" xfId="2" applyFont="1">
      <alignment horizontal="center" vertical="center"/>
    </xf>
    <xf numFmtId="2" fontId="2" fillId="0" borderId="1" xfId="2" applyNumberFormat="1">
      <alignment horizontal="center" vertical="center"/>
    </xf>
    <xf numFmtId="0" fontId="3" fillId="0" borderId="8" xfId="2" applyFont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Стиль 1" xfId="1" xr:uid="{F43F90FC-E181-4DC7-A329-077CE7539A73}"/>
    <cellStyle name="Стиль 2" xfId="2" xr:uid="{E8C8E081-334A-434C-847B-8C598170F3C3}"/>
    <cellStyle name="Стиль 3" xfId="3" xr:uid="{7BF4DD9F-4803-47E2-B602-67F57C8450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13" Type="http://schemas.openxmlformats.org/officeDocument/2006/relationships/image" Target="../media/image47.png"/><Relationship Id="rId18" Type="http://schemas.openxmlformats.org/officeDocument/2006/relationships/image" Target="../media/image52.png"/><Relationship Id="rId26" Type="http://schemas.openxmlformats.org/officeDocument/2006/relationships/image" Target="../media/image60.png"/><Relationship Id="rId3" Type="http://schemas.openxmlformats.org/officeDocument/2006/relationships/image" Target="../media/image37.png"/><Relationship Id="rId21" Type="http://schemas.openxmlformats.org/officeDocument/2006/relationships/image" Target="../media/image55.png"/><Relationship Id="rId7" Type="http://schemas.openxmlformats.org/officeDocument/2006/relationships/image" Target="../media/image41.png"/><Relationship Id="rId12" Type="http://schemas.openxmlformats.org/officeDocument/2006/relationships/image" Target="../media/image46.png"/><Relationship Id="rId17" Type="http://schemas.openxmlformats.org/officeDocument/2006/relationships/image" Target="../media/image51.png"/><Relationship Id="rId25" Type="http://schemas.openxmlformats.org/officeDocument/2006/relationships/image" Target="../media/image59.png"/><Relationship Id="rId2" Type="http://schemas.openxmlformats.org/officeDocument/2006/relationships/image" Target="../media/image36.png"/><Relationship Id="rId16" Type="http://schemas.openxmlformats.org/officeDocument/2006/relationships/image" Target="../media/image50.png"/><Relationship Id="rId20" Type="http://schemas.openxmlformats.org/officeDocument/2006/relationships/image" Target="../media/image54.png"/><Relationship Id="rId29" Type="http://schemas.openxmlformats.org/officeDocument/2006/relationships/image" Target="../media/image63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11" Type="http://schemas.openxmlformats.org/officeDocument/2006/relationships/image" Target="../media/image45.png"/><Relationship Id="rId24" Type="http://schemas.openxmlformats.org/officeDocument/2006/relationships/image" Target="../media/image58.png"/><Relationship Id="rId5" Type="http://schemas.openxmlformats.org/officeDocument/2006/relationships/image" Target="../media/image39.png"/><Relationship Id="rId15" Type="http://schemas.openxmlformats.org/officeDocument/2006/relationships/image" Target="../media/image49.png"/><Relationship Id="rId23" Type="http://schemas.openxmlformats.org/officeDocument/2006/relationships/image" Target="../media/image57.png"/><Relationship Id="rId28" Type="http://schemas.openxmlformats.org/officeDocument/2006/relationships/image" Target="../media/image62.png"/><Relationship Id="rId10" Type="http://schemas.openxmlformats.org/officeDocument/2006/relationships/image" Target="../media/image44.png"/><Relationship Id="rId19" Type="http://schemas.openxmlformats.org/officeDocument/2006/relationships/image" Target="../media/image53.png"/><Relationship Id="rId4" Type="http://schemas.openxmlformats.org/officeDocument/2006/relationships/image" Target="../media/image38.png"/><Relationship Id="rId9" Type="http://schemas.openxmlformats.org/officeDocument/2006/relationships/image" Target="../media/image43.png"/><Relationship Id="rId14" Type="http://schemas.openxmlformats.org/officeDocument/2006/relationships/image" Target="../media/image48.png"/><Relationship Id="rId22" Type="http://schemas.openxmlformats.org/officeDocument/2006/relationships/image" Target="../media/image56.png"/><Relationship Id="rId27" Type="http://schemas.openxmlformats.org/officeDocument/2006/relationships/image" Target="../media/image6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227041</xdr:colOff>
      <xdr:row>19</xdr:row>
      <xdr:rowOff>153866</xdr:rowOff>
    </xdr:from>
    <xdr:to>
      <xdr:col>3</xdr:col>
      <xdr:colOff>1862722</xdr:colOff>
      <xdr:row>26</xdr:row>
      <xdr:rowOff>87924</xdr:rowOff>
    </xdr:to>
    <xdr:pic>
      <xdr:nvPicPr>
        <xdr:cNvPr id="79" name="Рисунок 78">
          <a:extLst>
            <a:ext uri="{FF2B5EF4-FFF2-40B4-BE49-F238E27FC236}">
              <a16:creationId xmlns:a16="http://schemas.microsoft.com/office/drawing/2014/main" id="{9CBC247D-C396-458B-2ED8-AD64D23E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6829" y="3201866"/>
          <a:ext cx="1635681" cy="1267558"/>
        </a:xfrm>
        <a:prstGeom prst="rect">
          <a:avLst/>
        </a:prstGeom>
      </xdr:spPr>
    </xdr:pic>
    <xdr:clientData/>
  </xdr:twoCellAnchor>
  <xdr:twoCellAnchor editAs="oneCell">
    <xdr:from>
      <xdr:col>3</xdr:col>
      <xdr:colOff>296404</xdr:colOff>
      <xdr:row>28</xdr:row>
      <xdr:rowOff>73270</xdr:rowOff>
    </xdr:from>
    <xdr:to>
      <xdr:col>3</xdr:col>
      <xdr:colOff>1870085</xdr:colOff>
      <xdr:row>35</xdr:row>
      <xdr:rowOff>117231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AF576C50-B2D4-DAFB-2854-9FE2C16AF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96192" y="4645270"/>
          <a:ext cx="1573681" cy="1377461"/>
        </a:xfrm>
        <a:prstGeom prst="rect">
          <a:avLst/>
        </a:prstGeom>
      </xdr:spPr>
    </xdr:pic>
    <xdr:clientData/>
  </xdr:twoCellAnchor>
  <xdr:twoCellAnchor editAs="oneCell">
    <xdr:from>
      <xdr:col>3</xdr:col>
      <xdr:colOff>87922</xdr:colOff>
      <xdr:row>37</xdr:row>
      <xdr:rowOff>139212</xdr:rowOff>
    </xdr:from>
    <xdr:to>
      <xdr:col>3</xdr:col>
      <xdr:colOff>1970013</xdr:colOff>
      <xdr:row>44</xdr:row>
      <xdr:rowOff>117232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id="{4AACA1A0-3746-33BB-7262-B5C0EB7A0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87710" y="6235212"/>
          <a:ext cx="1882091" cy="1311520"/>
        </a:xfrm>
        <a:prstGeom prst="rect">
          <a:avLst/>
        </a:prstGeom>
      </xdr:spPr>
    </xdr:pic>
    <xdr:clientData/>
  </xdr:twoCellAnchor>
  <xdr:twoCellAnchor editAs="oneCell">
    <xdr:from>
      <xdr:col>3</xdr:col>
      <xdr:colOff>468923</xdr:colOff>
      <xdr:row>54</xdr:row>
      <xdr:rowOff>21981</xdr:rowOff>
    </xdr:from>
    <xdr:to>
      <xdr:col>3</xdr:col>
      <xdr:colOff>1685016</xdr:colOff>
      <xdr:row>61</xdr:row>
      <xdr:rowOff>131885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id="{3FF2134B-9C34-4A75-81F7-F3D5452A70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1104"/>
        <a:stretch/>
      </xdr:blipFill>
      <xdr:spPr>
        <a:xfrm>
          <a:off x="7568711" y="9165981"/>
          <a:ext cx="1216093" cy="1443404"/>
        </a:xfrm>
        <a:prstGeom prst="rect">
          <a:avLst/>
        </a:prstGeom>
      </xdr:spPr>
    </xdr:pic>
    <xdr:clientData/>
  </xdr:twoCellAnchor>
  <xdr:twoCellAnchor editAs="oneCell">
    <xdr:from>
      <xdr:col>3</xdr:col>
      <xdr:colOff>476249</xdr:colOff>
      <xdr:row>70</xdr:row>
      <xdr:rowOff>51288</xdr:rowOff>
    </xdr:from>
    <xdr:to>
      <xdr:col>3</xdr:col>
      <xdr:colOff>1677865</xdr:colOff>
      <xdr:row>77</xdr:row>
      <xdr:rowOff>121274</xdr:rowOff>
    </xdr:to>
    <xdr:pic>
      <xdr:nvPicPr>
        <xdr:cNvPr id="85" name="Рисунок 84">
          <a:extLst>
            <a:ext uri="{FF2B5EF4-FFF2-40B4-BE49-F238E27FC236}">
              <a16:creationId xmlns:a16="http://schemas.microsoft.com/office/drawing/2014/main" id="{71459E7E-B642-48B5-9267-3E9D3F2D76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54437"/>
        <a:stretch/>
      </xdr:blipFill>
      <xdr:spPr>
        <a:xfrm>
          <a:off x="7576037" y="12243288"/>
          <a:ext cx="1201616" cy="1403486"/>
        </a:xfrm>
        <a:prstGeom prst="rect">
          <a:avLst/>
        </a:prstGeom>
      </xdr:spPr>
    </xdr:pic>
    <xdr:clientData/>
  </xdr:twoCellAnchor>
  <xdr:twoCellAnchor editAs="oneCell">
    <xdr:from>
      <xdr:col>3</xdr:col>
      <xdr:colOff>446944</xdr:colOff>
      <xdr:row>86</xdr:row>
      <xdr:rowOff>65942</xdr:rowOff>
    </xdr:from>
    <xdr:to>
      <xdr:col>3</xdr:col>
      <xdr:colOff>1760194</xdr:colOff>
      <xdr:row>93</xdr:row>
      <xdr:rowOff>124558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id="{E95BF08C-DE33-4113-B364-4BFF0BD900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55749"/>
        <a:stretch/>
      </xdr:blipFill>
      <xdr:spPr>
        <a:xfrm>
          <a:off x="7546732" y="15305942"/>
          <a:ext cx="1313250" cy="1392116"/>
        </a:xfrm>
        <a:prstGeom prst="rect">
          <a:avLst/>
        </a:prstGeom>
      </xdr:spPr>
    </xdr:pic>
    <xdr:clientData/>
  </xdr:twoCellAnchor>
  <xdr:twoCellAnchor editAs="oneCell">
    <xdr:from>
      <xdr:col>3</xdr:col>
      <xdr:colOff>498230</xdr:colOff>
      <xdr:row>102</xdr:row>
      <xdr:rowOff>7327</xdr:rowOff>
    </xdr:from>
    <xdr:to>
      <xdr:col>3</xdr:col>
      <xdr:colOff>1648557</xdr:colOff>
      <xdr:row>109</xdr:row>
      <xdr:rowOff>158875</xdr:rowOff>
    </xdr:to>
    <xdr:pic>
      <xdr:nvPicPr>
        <xdr:cNvPr id="92" name="Рисунок 91">
          <a:extLst>
            <a:ext uri="{FF2B5EF4-FFF2-40B4-BE49-F238E27FC236}">
              <a16:creationId xmlns:a16="http://schemas.microsoft.com/office/drawing/2014/main" id="{84193F06-DD46-4669-86B8-E1E0BC7BBC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37262" r="33041"/>
        <a:stretch/>
      </xdr:blipFill>
      <xdr:spPr>
        <a:xfrm>
          <a:off x="7598018" y="18295327"/>
          <a:ext cx="1150327" cy="1485048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381001</xdr:colOff>
      <xdr:row>118</xdr:row>
      <xdr:rowOff>65943</xdr:rowOff>
    </xdr:from>
    <xdr:to>
      <xdr:col>3</xdr:col>
      <xdr:colOff>1458058</xdr:colOff>
      <xdr:row>125</xdr:row>
      <xdr:rowOff>133465</xdr:rowOff>
    </xdr:to>
    <xdr:pic>
      <xdr:nvPicPr>
        <xdr:cNvPr id="97" name="Рисунок 96">
          <a:extLst>
            <a:ext uri="{FF2B5EF4-FFF2-40B4-BE49-F238E27FC236}">
              <a16:creationId xmlns:a16="http://schemas.microsoft.com/office/drawing/2014/main" id="{69B79EFF-38C7-9D17-E6A6-16532A85C4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r="72126"/>
        <a:stretch/>
      </xdr:blipFill>
      <xdr:spPr>
        <a:xfrm>
          <a:off x="7480789" y="21401943"/>
          <a:ext cx="1077057" cy="1401022"/>
        </a:xfrm>
        <a:prstGeom prst="rect">
          <a:avLst/>
        </a:prstGeom>
      </xdr:spPr>
    </xdr:pic>
    <xdr:clientData/>
  </xdr:twoCellAnchor>
  <xdr:twoCellAnchor editAs="oneCell">
    <xdr:from>
      <xdr:col>3</xdr:col>
      <xdr:colOff>498231</xdr:colOff>
      <xdr:row>134</xdr:row>
      <xdr:rowOff>87923</xdr:rowOff>
    </xdr:from>
    <xdr:to>
      <xdr:col>3</xdr:col>
      <xdr:colOff>1636643</xdr:colOff>
      <xdr:row>141</xdr:row>
      <xdr:rowOff>155445</xdr:rowOff>
    </xdr:to>
    <xdr:pic>
      <xdr:nvPicPr>
        <xdr:cNvPr id="101" name="Рисунок 100">
          <a:extLst>
            <a:ext uri="{FF2B5EF4-FFF2-40B4-BE49-F238E27FC236}">
              <a16:creationId xmlns:a16="http://schemas.microsoft.com/office/drawing/2014/main" id="{A4C9DC54-2B07-41D3-BAC8-61FC790484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70538"/>
        <a:stretch/>
      </xdr:blipFill>
      <xdr:spPr>
        <a:xfrm>
          <a:off x="7598019" y="24471923"/>
          <a:ext cx="1138412" cy="1401022"/>
        </a:xfrm>
        <a:prstGeom prst="rect">
          <a:avLst/>
        </a:prstGeom>
      </xdr:spPr>
    </xdr:pic>
    <xdr:clientData/>
  </xdr:twoCellAnchor>
  <xdr:twoCellAnchor editAs="oneCell">
    <xdr:from>
      <xdr:col>3</xdr:col>
      <xdr:colOff>180938</xdr:colOff>
      <xdr:row>142</xdr:row>
      <xdr:rowOff>65942</xdr:rowOff>
    </xdr:from>
    <xdr:to>
      <xdr:col>3</xdr:col>
      <xdr:colOff>1904999</xdr:colOff>
      <xdr:row>149</xdr:row>
      <xdr:rowOff>174971</xdr:rowOff>
    </xdr:to>
    <xdr:pic>
      <xdr:nvPicPr>
        <xdr:cNvPr id="102" name="Рисунок 101">
          <a:extLst>
            <a:ext uri="{FF2B5EF4-FFF2-40B4-BE49-F238E27FC236}">
              <a16:creationId xmlns:a16="http://schemas.microsoft.com/office/drawing/2014/main" id="{BF53F0BB-F760-C3F0-05C9-7DB991B51A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11055"/>
        <a:stretch/>
      </xdr:blipFill>
      <xdr:spPr>
        <a:xfrm>
          <a:off x="7280726" y="25973942"/>
          <a:ext cx="1724061" cy="1442529"/>
        </a:xfrm>
        <a:prstGeom prst="rect">
          <a:avLst/>
        </a:prstGeom>
      </xdr:spPr>
    </xdr:pic>
    <xdr:clientData/>
  </xdr:twoCellAnchor>
  <xdr:twoCellAnchor editAs="oneCell">
    <xdr:from>
      <xdr:col>3</xdr:col>
      <xdr:colOff>188589</xdr:colOff>
      <xdr:row>151</xdr:row>
      <xdr:rowOff>36637</xdr:rowOff>
    </xdr:from>
    <xdr:to>
      <xdr:col>3</xdr:col>
      <xdr:colOff>1954317</xdr:colOff>
      <xdr:row>158</xdr:row>
      <xdr:rowOff>102577</xdr:rowOff>
    </xdr:to>
    <xdr:pic>
      <xdr:nvPicPr>
        <xdr:cNvPr id="104" name="Рисунок 103">
          <a:extLst>
            <a:ext uri="{FF2B5EF4-FFF2-40B4-BE49-F238E27FC236}">
              <a16:creationId xmlns:a16="http://schemas.microsoft.com/office/drawing/2014/main" id="{966DEAB9-B817-F77A-4A63-89545A1E4E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r="46147"/>
        <a:stretch/>
      </xdr:blipFill>
      <xdr:spPr>
        <a:xfrm>
          <a:off x="7288377" y="27468637"/>
          <a:ext cx="1765728" cy="1399440"/>
        </a:xfrm>
        <a:prstGeom prst="rect">
          <a:avLst/>
        </a:prstGeom>
      </xdr:spPr>
    </xdr:pic>
    <xdr:clientData/>
  </xdr:twoCellAnchor>
  <xdr:twoCellAnchor editAs="oneCell">
    <xdr:from>
      <xdr:col>3</xdr:col>
      <xdr:colOff>278425</xdr:colOff>
      <xdr:row>160</xdr:row>
      <xdr:rowOff>43962</xdr:rowOff>
    </xdr:from>
    <xdr:to>
      <xdr:col>3</xdr:col>
      <xdr:colOff>1846386</xdr:colOff>
      <xdr:row>167</xdr:row>
      <xdr:rowOff>185570</xdr:rowOff>
    </xdr:to>
    <xdr:pic>
      <xdr:nvPicPr>
        <xdr:cNvPr id="105" name="Рисунок 104">
          <a:extLst>
            <a:ext uri="{FF2B5EF4-FFF2-40B4-BE49-F238E27FC236}">
              <a16:creationId xmlns:a16="http://schemas.microsoft.com/office/drawing/2014/main" id="{A0694D8D-4F5F-4534-937E-E1B6873A30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54632"/>
        <a:stretch/>
      </xdr:blipFill>
      <xdr:spPr>
        <a:xfrm>
          <a:off x="7378213" y="28999962"/>
          <a:ext cx="1567961" cy="1475108"/>
        </a:xfrm>
        <a:prstGeom prst="rect">
          <a:avLst/>
        </a:prstGeom>
      </xdr:spPr>
    </xdr:pic>
    <xdr:clientData/>
  </xdr:twoCellAnchor>
  <xdr:twoCellAnchor editAs="oneCell">
    <xdr:from>
      <xdr:col>3</xdr:col>
      <xdr:colOff>454270</xdr:colOff>
      <xdr:row>169</xdr:row>
      <xdr:rowOff>95250</xdr:rowOff>
    </xdr:from>
    <xdr:to>
      <xdr:col>3</xdr:col>
      <xdr:colOff>1683458</xdr:colOff>
      <xdr:row>176</xdr:row>
      <xdr:rowOff>121471</xdr:rowOff>
    </xdr:to>
    <xdr:pic>
      <xdr:nvPicPr>
        <xdr:cNvPr id="106" name="Рисунок 105">
          <a:extLst>
            <a:ext uri="{FF2B5EF4-FFF2-40B4-BE49-F238E27FC236}">
              <a16:creationId xmlns:a16="http://schemas.microsoft.com/office/drawing/2014/main" id="{26C953F8-7641-8CF6-A2B1-E32E3C156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554058" y="30575250"/>
          <a:ext cx="1229188" cy="1359721"/>
        </a:xfrm>
        <a:prstGeom prst="rect">
          <a:avLst/>
        </a:prstGeom>
      </xdr:spPr>
    </xdr:pic>
    <xdr:clientData/>
  </xdr:twoCellAnchor>
  <xdr:twoCellAnchor editAs="oneCell">
    <xdr:from>
      <xdr:col>3</xdr:col>
      <xdr:colOff>59532</xdr:colOff>
      <xdr:row>188</xdr:row>
      <xdr:rowOff>101661</xdr:rowOff>
    </xdr:from>
    <xdr:to>
      <xdr:col>3</xdr:col>
      <xdr:colOff>1910626</xdr:colOff>
      <xdr:row>196</xdr:row>
      <xdr:rowOff>108988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18BBBD9-77DB-4740-B656-0D5844482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155657" y="36129974"/>
          <a:ext cx="1851094" cy="1531327"/>
        </a:xfrm>
        <a:prstGeom prst="rect">
          <a:avLst/>
        </a:prstGeom>
      </xdr:spPr>
    </xdr:pic>
    <xdr:clientData/>
  </xdr:twoCellAnchor>
  <xdr:twoCellAnchor editAs="oneCell">
    <xdr:from>
      <xdr:col>3</xdr:col>
      <xdr:colOff>34802</xdr:colOff>
      <xdr:row>179</xdr:row>
      <xdr:rowOff>85177</xdr:rowOff>
    </xdr:from>
    <xdr:to>
      <xdr:col>3</xdr:col>
      <xdr:colOff>1972776</xdr:colOff>
      <xdr:row>187</xdr:row>
      <xdr:rowOff>114557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12609FF-6170-482F-BEB0-1D3732137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130927" y="33636990"/>
          <a:ext cx="1937974" cy="1565287"/>
        </a:xfrm>
        <a:prstGeom prst="rect">
          <a:avLst/>
        </a:prstGeom>
      </xdr:spPr>
    </xdr:pic>
    <xdr:clientData/>
  </xdr:twoCellAnchor>
  <xdr:twoCellAnchor editAs="oneCell">
    <xdr:from>
      <xdr:col>3</xdr:col>
      <xdr:colOff>80596</xdr:colOff>
      <xdr:row>208</xdr:row>
      <xdr:rowOff>21981</xdr:rowOff>
    </xdr:from>
    <xdr:to>
      <xdr:col>3</xdr:col>
      <xdr:colOff>1956103</xdr:colOff>
      <xdr:row>218</xdr:row>
      <xdr:rowOff>127306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D8A47D9-1804-4AE0-9977-73016C2FC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180384" y="40964827"/>
          <a:ext cx="1875507" cy="2022231"/>
        </a:xfrm>
        <a:prstGeom prst="rect">
          <a:avLst/>
        </a:prstGeom>
      </xdr:spPr>
    </xdr:pic>
    <xdr:clientData/>
  </xdr:twoCellAnchor>
  <xdr:twoCellAnchor editAs="oneCell">
    <xdr:from>
      <xdr:col>3</xdr:col>
      <xdr:colOff>131887</xdr:colOff>
      <xdr:row>219</xdr:row>
      <xdr:rowOff>32746</xdr:rowOff>
    </xdr:from>
    <xdr:to>
      <xdr:col>3</xdr:col>
      <xdr:colOff>1897674</xdr:colOff>
      <xdr:row>229</xdr:row>
      <xdr:rowOff>106373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419C4C4E-F451-41D3-93E7-D4DB831A4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231675" y="43071092"/>
          <a:ext cx="1765787" cy="1978627"/>
        </a:xfrm>
        <a:prstGeom prst="rect">
          <a:avLst/>
        </a:prstGeom>
      </xdr:spPr>
    </xdr:pic>
    <xdr:clientData/>
  </xdr:twoCellAnchor>
  <xdr:twoCellAnchor editAs="oneCell">
    <xdr:from>
      <xdr:col>3</xdr:col>
      <xdr:colOff>183174</xdr:colOff>
      <xdr:row>230</xdr:row>
      <xdr:rowOff>65943</xdr:rowOff>
    </xdr:from>
    <xdr:to>
      <xdr:col>3</xdr:col>
      <xdr:colOff>1809751</xdr:colOff>
      <xdr:row>240</xdr:row>
      <xdr:rowOff>148110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EBC750E7-9099-4316-884F-A253A1606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282962" y="45199789"/>
          <a:ext cx="1626577" cy="1987167"/>
        </a:xfrm>
        <a:prstGeom prst="rect">
          <a:avLst/>
        </a:prstGeom>
      </xdr:spPr>
    </xdr:pic>
    <xdr:clientData/>
  </xdr:twoCellAnchor>
  <xdr:twoCellAnchor editAs="oneCell">
    <xdr:from>
      <xdr:col>3</xdr:col>
      <xdr:colOff>278423</xdr:colOff>
      <xdr:row>241</xdr:row>
      <xdr:rowOff>51289</xdr:rowOff>
    </xdr:from>
    <xdr:to>
      <xdr:col>3</xdr:col>
      <xdr:colOff>1910462</xdr:colOff>
      <xdr:row>251</xdr:row>
      <xdr:rowOff>107837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2F06B96D-3660-4B06-B41C-4C1F7209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378211" y="47280635"/>
          <a:ext cx="1632039" cy="1961548"/>
        </a:xfrm>
        <a:prstGeom prst="rect">
          <a:avLst/>
        </a:prstGeom>
      </xdr:spPr>
    </xdr:pic>
    <xdr:clientData/>
  </xdr:twoCellAnchor>
  <xdr:twoCellAnchor editAs="oneCell">
    <xdr:from>
      <xdr:col>3</xdr:col>
      <xdr:colOff>278423</xdr:colOff>
      <xdr:row>252</xdr:row>
      <xdr:rowOff>17339</xdr:rowOff>
    </xdr:from>
    <xdr:to>
      <xdr:col>3</xdr:col>
      <xdr:colOff>1829257</xdr:colOff>
      <xdr:row>262</xdr:row>
      <xdr:rowOff>102576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1A995C93-FD1D-44B8-B856-973405A75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378211" y="49342185"/>
          <a:ext cx="1550834" cy="1990237"/>
        </a:xfrm>
        <a:prstGeom prst="rect">
          <a:avLst/>
        </a:prstGeom>
      </xdr:spPr>
    </xdr:pic>
    <xdr:clientData/>
  </xdr:twoCellAnchor>
  <xdr:twoCellAnchor editAs="oneCell">
    <xdr:from>
      <xdr:col>3</xdr:col>
      <xdr:colOff>263769</xdr:colOff>
      <xdr:row>263</xdr:row>
      <xdr:rowOff>51289</xdr:rowOff>
    </xdr:from>
    <xdr:to>
      <xdr:col>3</xdr:col>
      <xdr:colOff>1776850</xdr:colOff>
      <xdr:row>273</xdr:row>
      <xdr:rowOff>84533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FD5443DB-0F9D-460A-B3AE-43E4A841A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363557" y="51471635"/>
          <a:ext cx="1513081" cy="1938244"/>
        </a:xfrm>
        <a:prstGeom prst="rect">
          <a:avLst/>
        </a:prstGeom>
      </xdr:spPr>
    </xdr:pic>
    <xdr:clientData/>
  </xdr:twoCellAnchor>
  <xdr:twoCellAnchor editAs="oneCell">
    <xdr:from>
      <xdr:col>3</xdr:col>
      <xdr:colOff>146540</xdr:colOff>
      <xdr:row>274</xdr:row>
      <xdr:rowOff>43961</xdr:rowOff>
    </xdr:from>
    <xdr:to>
      <xdr:col>3</xdr:col>
      <xdr:colOff>1852022</xdr:colOff>
      <xdr:row>284</xdr:row>
      <xdr:rowOff>131884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680437D7-BA8E-4FFB-B3C6-8E2D013C9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246328" y="53559807"/>
          <a:ext cx="1705482" cy="1992923"/>
        </a:xfrm>
        <a:prstGeom prst="rect">
          <a:avLst/>
        </a:prstGeom>
      </xdr:spPr>
    </xdr:pic>
    <xdr:clientData/>
  </xdr:twoCellAnchor>
  <xdr:twoCellAnchor editAs="oneCell">
    <xdr:from>
      <xdr:col>3</xdr:col>
      <xdr:colOff>197828</xdr:colOff>
      <xdr:row>285</xdr:row>
      <xdr:rowOff>58616</xdr:rowOff>
    </xdr:from>
    <xdr:to>
      <xdr:col>3</xdr:col>
      <xdr:colOff>1751136</xdr:colOff>
      <xdr:row>295</xdr:row>
      <xdr:rowOff>84592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5088AEE3-C2F3-4AF8-846E-74B811FA6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297616" y="55669962"/>
          <a:ext cx="1553308" cy="1930976"/>
        </a:xfrm>
        <a:prstGeom prst="rect">
          <a:avLst/>
        </a:prstGeom>
      </xdr:spPr>
    </xdr:pic>
    <xdr:clientData/>
  </xdr:twoCellAnchor>
  <xdr:twoCellAnchor editAs="oneCell">
    <xdr:from>
      <xdr:col>3</xdr:col>
      <xdr:colOff>161192</xdr:colOff>
      <xdr:row>296</xdr:row>
      <xdr:rowOff>65943</xdr:rowOff>
    </xdr:from>
    <xdr:to>
      <xdr:col>3</xdr:col>
      <xdr:colOff>1730891</xdr:colOff>
      <xdr:row>306</xdr:row>
      <xdr:rowOff>124559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309AFBC1-72A1-42F0-A5A7-73772853D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260980" y="57772789"/>
          <a:ext cx="1569699" cy="1963616"/>
        </a:xfrm>
        <a:prstGeom prst="rect">
          <a:avLst/>
        </a:prstGeom>
      </xdr:spPr>
    </xdr:pic>
    <xdr:clientData/>
  </xdr:twoCellAnchor>
  <xdr:twoCellAnchor editAs="oneCell">
    <xdr:from>
      <xdr:col>3</xdr:col>
      <xdr:colOff>168519</xdr:colOff>
      <xdr:row>307</xdr:row>
      <xdr:rowOff>36634</xdr:rowOff>
    </xdr:from>
    <xdr:to>
      <xdr:col>3</xdr:col>
      <xdr:colOff>1784226</xdr:colOff>
      <xdr:row>317</xdr:row>
      <xdr:rowOff>139211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B2DBF213-7A36-473B-9768-BBC09F8D7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268307" y="59838980"/>
          <a:ext cx="1615707" cy="2007577"/>
        </a:xfrm>
        <a:prstGeom prst="rect">
          <a:avLst/>
        </a:prstGeom>
      </xdr:spPr>
    </xdr:pic>
    <xdr:clientData/>
  </xdr:twoCellAnchor>
  <xdr:twoCellAnchor editAs="oneCell">
    <xdr:from>
      <xdr:col>3</xdr:col>
      <xdr:colOff>300404</xdr:colOff>
      <xdr:row>318</xdr:row>
      <xdr:rowOff>36635</xdr:rowOff>
    </xdr:from>
    <xdr:to>
      <xdr:col>3</xdr:col>
      <xdr:colOff>1713068</xdr:colOff>
      <xdr:row>328</xdr:row>
      <xdr:rowOff>104879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E59FEA16-227C-44E4-93B3-1FBC4D46A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400192" y="61934481"/>
          <a:ext cx="1412664" cy="1973244"/>
        </a:xfrm>
        <a:prstGeom prst="rect">
          <a:avLst/>
        </a:prstGeom>
      </xdr:spPr>
    </xdr:pic>
    <xdr:clientData/>
  </xdr:twoCellAnchor>
  <xdr:twoCellAnchor editAs="oneCell">
    <xdr:from>
      <xdr:col>3</xdr:col>
      <xdr:colOff>366347</xdr:colOff>
      <xdr:row>329</xdr:row>
      <xdr:rowOff>36634</xdr:rowOff>
    </xdr:from>
    <xdr:to>
      <xdr:col>3</xdr:col>
      <xdr:colOff>1831731</xdr:colOff>
      <xdr:row>339</xdr:row>
      <xdr:rowOff>132667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84C9FF61-3AB1-4111-8DFF-A483C362A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466135" y="64029980"/>
          <a:ext cx="1465384" cy="2001033"/>
        </a:xfrm>
        <a:prstGeom prst="rect">
          <a:avLst/>
        </a:prstGeom>
      </xdr:spPr>
    </xdr:pic>
    <xdr:clientData/>
  </xdr:twoCellAnchor>
  <xdr:twoCellAnchor editAs="oneCell">
    <xdr:from>
      <xdr:col>3</xdr:col>
      <xdr:colOff>263769</xdr:colOff>
      <xdr:row>340</xdr:row>
      <xdr:rowOff>73270</xdr:rowOff>
    </xdr:from>
    <xdr:to>
      <xdr:col>3</xdr:col>
      <xdr:colOff>1795097</xdr:colOff>
      <xdr:row>350</xdr:row>
      <xdr:rowOff>139248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71455B3-A9F1-4599-9E4A-C40F00F94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363557" y="66162116"/>
          <a:ext cx="1531328" cy="1970978"/>
        </a:xfrm>
        <a:prstGeom prst="rect">
          <a:avLst/>
        </a:prstGeom>
      </xdr:spPr>
    </xdr:pic>
    <xdr:clientData/>
  </xdr:twoCellAnchor>
  <xdr:twoCellAnchor editAs="oneCell">
    <xdr:from>
      <xdr:col>3</xdr:col>
      <xdr:colOff>307730</xdr:colOff>
      <xdr:row>351</xdr:row>
      <xdr:rowOff>58616</xdr:rowOff>
    </xdr:from>
    <xdr:to>
      <xdr:col>3</xdr:col>
      <xdr:colOff>1787770</xdr:colOff>
      <xdr:row>361</xdr:row>
      <xdr:rowOff>95936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6903D5E9-C5D0-4DA4-BC6E-EE0834954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407518" y="68242962"/>
          <a:ext cx="1480040" cy="1942320"/>
        </a:xfrm>
        <a:prstGeom prst="rect">
          <a:avLst/>
        </a:prstGeom>
      </xdr:spPr>
    </xdr:pic>
    <xdr:clientData/>
  </xdr:twoCellAnchor>
  <xdr:twoCellAnchor editAs="oneCell">
    <xdr:from>
      <xdr:col>3</xdr:col>
      <xdr:colOff>166686</xdr:colOff>
      <xdr:row>197</xdr:row>
      <xdr:rowOff>71437</xdr:rowOff>
    </xdr:from>
    <xdr:to>
      <xdr:col>3</xdr:col>
      <xdr:colOff>1893429</xdr:colOff>
      <xdr:row>205</xdr:row>
      <xdr:rowOff>111040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1E0FA7E-2A65-1FF1-1CD3-A63DC0F17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262811" y="37814250"/>
          <a:ext cx="1726743" cy="1563603"/>
        </a:xfrm>
        <a:prstGeom prst="rect">
          <a:avLst/>
        </a:prstGeom>
      </xdr:spPr>
    </xdr:pic>
    <xdr:clientData/>
  </xdr:twoCellAnchor>
  <xdr:twoCellAnchor editAs="oneCell">
    <xdr:from>
      <xdr:col>3</xdr:col>
      <xdr:colOff>523875</xdr:colOff>
      <xdr:row>46</xdr:row>
      <xdr:rowOff>71437</xdr:rowOff>
    </xdr:from>
    <xdr:to>
      <xdr:col>3</xdr:col>
      <xdr:colOff>1673481</xdr:colOff>
      <xdr:row>53</xdr:row>
      <xdr:rowOff>40986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40EB23BD-8C1F-EB32-83D8-42C8E012E2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t="17366"/>
        <a:stretch/>
      </xdr:blipFill>
      <xdr:spPr>
        <a:xfrm>
          <a:off x="7620000" y="9251156"/>
          <a:ext cx="1149606" cy="1303049"/>
        </a:xfrm>
        <a:prstGeom prst="rect">
          <a:avLst/>
        </a:prstGeom>
      </xdr:spPr>
    </xdr:pic>
    <xdr:clientData/>
  </xdr:twoCellAnchor>
  <xdr:twoCellAnchor editAs="oneCell">
    <xdr:from>
      <xdr:col>3</xdr:col>
      <xdr:colOff>512518</xdr:colOff>
      <xdr:row>62</xdr:row>
      <xdr:rowOff>178594</xdr:rowOff>
    </xdr:from>
    <xdr:to>
      <xdr:col>3</xdr:col>
      <xdr:colOff>1485429</xdr:colOff>
      <xdr:row>69</xdr:row>
      <xdr:rowOff>83344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44DE872A-B7EF-15AD-AD55-D2AE25B97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608643" y="12406313"/>
          <a:ext cx="972911" cy="1238250"/>
        </a:xfrm>
        <a:prstGeom prst="rect">
          <a:avLst/>
        </a:prstGeom>
      </xdr:spPr>
    </xdr:pic>
    <xdr:clientData/>
  </xdr:twoCellAnchor>
  <xdr:twoCellAnchor editAs="oneCell">
    <xdr:from>
      <xdr:col>3</xdr:col>
      <xdr:colOff>392906</xdr:colOff>
      <xdr:row>78</xdr:row>
      <xdr:rowOff>107156</xdr:rowOff>
    </xdr:from>
    <xdr:to>
      <xdr:col>3</xdr:col>
      <xdr:colOff>1647268</xdr:colOff>
      <xdr:row>85</xdr:row>
      <xdr:rowOff>127188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9B41EED4-EF16-1587-0689-E7232A968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7489031" y="15382875"/>
          <a:ext cx="1254362" cy="1353532"/>
        </a:xfrm>
        <a:prstGeom prst="rect">
          <a:avLst/>
        </a:prstGeom>
      </xdr:spPr>
    </xdr:pic>
    <xdr:clientData/>
  </xdr:twoCellAnchor>
  <xdr:twoCellAnchor editAs="oneCell">
    <xdr:from>
      <xdr:col>3</xdr:col>
      <xdr:colOff>525920</xdr:colOff>
      <xdr:row>94</xdr:row>
      <xdr:rowOff>130969</xdr:rowOff>
    </xdr:from>
    <xdr:to>
      <xdr:col>3</xdr:col>
      <xdr:colOff>1499658</xdr:colOff>
      <xdr:row>101</xdr:row>
      <xdr:rowOff>11906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C66A4675-C224-0D4F-992E-9A45A1563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7622045" y="18454688"/>
          <a:ext cx="973738" cy="1214437"/>
        </a:xfrm>
        <a:prstGeom prst="rect">
          <a:avLst/>
        </a:prstGeom>
      </xdr:spPr>
    </xdr:pic>
    <xdr:clientData/>
  </xdr:twoCellAnchor>
  <xdr:twoCellAnchor editAs="oneCell">
    <xdr:from>
      <xdr:col>3</xdr:col>
      <xdr:colOff>532846</xdr:colOff>
      <xdr:row>110</xdr:row>
      <xdr:rowOff>47626</xdr:rowOff>
    </xdr:from>
    <xdr:to>
      <xdr:col>3</xdr:col>
      <xdr:colOff>1516369</xdr:colOff>
      <xdr:row>117</xdr:row>
      <xdr:rowOff>83344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F46BF898-9010-4C31-87B5-92DC5CAFA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7628971" y="21419345"/>
          <a:ext cx="983523" cy="1369218"/>
        </a:xfrm>
        <a:prstGeom prst="rect">
          <a:avLst/>
        </a:prstGeom>
      </xdr:spPr>
    </xdr:pic>
    <xdr:clientData/>
  </xdr:twoCellAnchor>
  <xdr:twoCellAnchor editAs="oneCell">
    <xdr:from>
      <xdr:col>3</xdr:col>
      <xdr:colOff>547687</xdr:colOff>
      <xdr:row>126</xdr:row>
      <xdr:rowOff>105994</xdr:rowOff>
    </xdr:from>
    <xdr:to>
      <xdr:col>3</xdr:col>
      <xdr:colOff>1636983</xdr:colOff>
      <xdr:row>133</xdr:row>
      <xdr:rowOff>83343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5EB730D5-94A6-7265-6F02-2A2C9E85A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7643812" y="24525713"/>
          <a:ext cx="1089296" cy="13108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129645</xdr:colOff>
      <xdr:row>19</xdr:row>
      <xdr:rowOff>79375</xdr:rowOff>
    </xdr:from>
    <xdr:to>
      <xdr:col>3</xdr:col>
      <xdr:colOff>1944688</xdr:colOff>
      <xdr:row>26</xdr:row>
      <xdr:rowOff>156794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51392B04-F71E-C231-57AD-570374C1B9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2960"/>
        <a:stretch/>
      </xdr:blipFill>
      <xdr:spPr>
        <a:xfrm>
          <a:off x="7225770" y="3905250"/>
          <a:ext cx="1815043" cy="1410919"/>
        </a:xfrm>
        <a:prstGeom prst="rect">
          <a:avLst/>
        </a:prstGeom>
      </xdr:spPr>
    </xdr:pic>
    <xdr:clientData/>
  </xdr:twoCellAnchor>
  <xdr:twoCellAnchor editAs="oneCell">
    <xdr:from>
      <xdr:col>3</xdr:col>
      <xdr:colOff>63499</xdr:colOff>
      <xdr:row>28</xdr:row>
      <xdr:rowOff>38100</xdr:rowOff>
    </xdr:from>
    <xdr:to>
      <xdr:col>3</xdr:col>
      <xdr:colOff>2006600</xdr:colOff>
      <xdr:row>35</xdr:row>
      <xdr:rowOff>112292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7AD38133-D793-0049-0FB3-DB14879FDC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9548"/>
        <a:stretch/>
      </xdr:blipFill>
      <xdr:spPr>
        <a:xfrm>
          <a:off x="7169149" y="5397500"/>
          <a:ext cx="1943101" cy="1407692"/>
        </a:xfrm>
        <a:prstGeom prst="rect">
          <a:avLst/>
        </a:prstGeom>
      </xdr:spPr>
    </xdr:pic>
    <xdr:clientData/>
  </xdr:twoCellAnchor>
  <xdr:twoCellAnchor editAs="oneCell">
    <xdr:from>
      <xdr:col>3</xdr:col>
      <xdr:colOff>423332</xdr:colOff>
      <xdr:row>45</xdr:row>
      <xdr:rowOff>137584</xdr:rowOff>
    </xdr:from>
    <xdr:to>
      <xdr:col>3</xdr:col>
      <xdr:colOff>1561547</xdr:colOff>
      <xdr:row>52</xdr:row>
      <xdr:rowOff>111079</xdr:rowOff>
    </xdr:to>
    <xdr:pic>
      <xdr:nvPicPr>
        <xdr:cNvPr id="77" name="Рисунок 76">
          <a:extLst>
            <a:ext uri="{FF2B5EF4-FFF2-40B4-BE49-F238E27FC236}">
              <a16:creationId xmlns:a16="http://schemas.microsoft.com/office/drawing/2014/main" id="{C972B42F-F77C-4F52-A22E-1606425BA4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51014"/>
        <a:stretch/>
      </xdr:blipFill>
      <xdr:spPr>
        <a:xfrm>
          <a:off x="7524749" y="8540751"/>
          <a:ext cx="1138215" cy="1306995"/>
        </a:xfrm>
        <a:prstGeom prst="rect">
          <a:avLst/>
        </a:prstGeom>
      </xdr:spPr>
    </xdr:pic>
    <xdr:clientData/>
  </xdr:twoCellAnchor>
  <xdr:twoCellAnchor editAs="oneCell">
    <xdr:from>
      <xdr:col>3</xdr:col>
      <xdr:colOff>601055</xdr:colOff>
      <xdr:row>61</xdr:row>
      <xdr:rowOff>63500</xdr:rowOff>
    </xdr:from>
    <xdr:to>
      <xdr:col>3</xdr:col>
      <xdr:colOff>1796554</xdr:colOff>
      <xdr:row>68</xdr:row>
      <xdr:rowOff>74083</xdr:rowOff>
    </xdr:to>
    <xdr:pic>
      <xdr:nvPicPr>
        <xdr:cNvPr id="79" name="Рисунок 78">
          <a:extLst>
            <a:ext uri="{FF2B5EF4-FFF2-40B4-BE49-F238E27FC236}">
              <a16:creationId xmlns:a16="http://schemas.microsoft.com/office/drawing/2014/main" id="{132E27A1-F7CF-CC82-463B-0172AB9221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3494"/>
        <a:stretch/>
      </xdr:blipFill>
      <xdr:spPr>
        <a:xfrm>
          <a:off x="7702472" y="11514667"/>
          <a:ext cx="1195499" cy="1344083"/>
        </a:xfrm>
        <a:prstGeom prst="rect">
          <a:avLst/>
        </a:prstGeom>
      </xdr:spPr>
    </xdr:pic>
    <xdr:clientData/>
  </xdr:twoCellAnchor>
  <xdr:twoCellAnchor editAs="oneCell">
    <xdr:from>
      <xdr:col>3</xdr:col>
      <xdr:colOff>215900</xdr:colOff>
      <xdr:row>69</xdr:row>
      <xdr:rowOff>25400</xdr:rowOff>
    </xdr:from>
    <xdr:to>
      <xdr:col>3</xdr:col>
      <xdr:colOff>1987550</xdr:colOff>
      <xdr:row>76</xdr:row>
      <xdr:rowOff>157741</xdr:rowOff>
    </xdr:to>
    <xdr:pic>
      <xdr:nvPicPr>
        <xdr:cNvPr id="80" name="Рисунок 79">
          <a:extLst>
            <a:ext uri="{FF2B5EF4-FFF2-40B4-BE49-F238E27FC236}">
              <a16:creationId xmlns:a16="http://schemas.microsoft.com/office/drawing/2014/main" id="{4D07D94E-B485-453E-3EF9-27E6E381A2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51912"/>
        <a:stretch/>
      </xdr:blipFill>
      <xdr:spPr>
        <a:xfrm>
          <a:off x="7321550" y="13004800"/>
          <a:ext cx="1771650" cy="1465841"/>
        </a:xfrm>
        <a:prstGeom prst="rect">
          <a:avLst/>
        </a:prstGeom>
      </xdr:spPr>
    </xdr:pic>
    <xdr:clientData/>
  </xdr:twoCellAnchor>
  <xdr:twoCellAnchor editAs="oneCell">
    <xdr:from>
      <xdr:col>3</xdr:col>
      <xdr:colOff>186555</xdr:colOff>
      <xdr:row>78</xdr:row>
      <xdr:rowOff>97897</xdr:rowOff>
    </xdr:from>
    <xdr:to>
      <xdr:col>3</xdr:col>
      <xdr:colOff>1881188</xdr:colOff>
      <xdr:row>85</xdr:row>
      <xdr:rowOff>102811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id="{C8C9C9A4-E802-3FC7-7CD8-48FD9355EA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49478"/>
        <a:stretch/>
      </xdr:blipFill>
      <xdr:spPr>
        <a:xfrm>
          <a:off x="7282680" y="14591772"/>
          <a:ext cx="1694633" cy="1338414"/>
        </a:xfrm>
        <a:prstGeom prst="rect">
          <a:avLst/>
        </a:prstGeom>
      </xdr:spPr>
    </xdr:pic>
    <xdr:clientData/>
  </xdr:twoCellAnchor>
  <xdr:twoCellAnchor editAs="oneCell">
    <xdr:from>
      <xdr:col>3</xdr:col>
      <xdr:colOff>552977</xdr:colOff>
      <xdr:row>95</xdr:row>
      <xdr:rowOff>119063</xdr:rowOff>
    </xdr:from>
    <xdr:to>
      <xdr:col>3</xdr:col>
      <xdr:colOff>1609514</xdr:colOff>
      <xdr:row>102</xdr:row>
      <xdr:rowOff>95250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F2F19D51-F03F-B4EA-C257-1FE3D02463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2256"/>
        <a:stretch/>
      </xdr:blipFill>
      <xdr:spPr>
        <a:xfrm>
          <a:off x="7649102" y="20708938"/>
          <a:ext cx="1056537" cy="1309687"/>
        </a:xfrm>
        <a:prstGeom prst="rect">
          <a:avLst/>
        </a:prstGeom>
      </xdr:spPr>
    </xdr:pic>
    <xdr:clientData/>
  </xdr:twoCellAnchor>
  <xdr:twoCellAnchor editAs="oneCell">
    <xdr:from>
      <xdr:col>3</xdr:col>
      <xdr:colOff>550333</xdr:colOff>
      <xdr:row>111</xdr:row>
      <xdr:rowOff>52916</xdr:rowOff>
    </xdr:from>
    <xdr:to>
      <xdr:col>3</xdr:col>
      <xdr:colOff>1654631</xdr:colOff>
      <xdr:row>118</xdr:row>
      <xdr:rowOff>25519</xdr:rowOff>
    </xdr:to>
    <xdr:pic>
      <xdr:nvPicPr>
        <xdr:cNvPr id="90" name="Рисунок 89">
          <a:extLst>
            <a:ext uri="{FF2B5EF4-FFF2-40B4-BE49-F238E27FC236}">
              <a16:creationId xmlns:a16="http://schemas.microsoft.com/office/drawing/2014/main" id="{3ED5CED2-1F3B-48A3-90E3-4AE369A017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52211"/>
        <a:stretch/>
      </xdr:blipFill>
      <xdr:spPr>
        <a:xfrm>
          <a:off x="7651750" y="26744083"/>
          <a:ext cx="1104298" cy="1306103"/>
        </a:xfrm>
        <a:prstGeom prst="rect">
          <a:avLst/>
        </a:prstGeom>
      </xdr:spPr>
    </xdr:pic>
    <xdr:clientData/>
  </xdr:twoCellAnchor>
  <xdr:twoCellAnchor editAs="oneCell">
    <xdr:from>
      <xdr:col>3</xdr:col>
      <xdr:colOff>433917</xdr:colOff>
      <xdr:row>119</xdr:row>
      <xdr:rowOff>52917</xdr:rowOff>
    </xdr:from>
    <xdr:to>
      <xdr:col>3</xdr:col>
      <xdr:colOff>1884139</xdr:colOff>
      <xdr:row>126</xdr:row>
      <xdr:rowOff>87312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id="{BD069039-84BE-FAF1-3D78-3BB1A4276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530042" y="28262792"/>
          <a:ext cx="1450222" cy="1367895"/>
        </a:xfrm>
        <a:prstGeom prst="rect">
          <a:avLst/>
        </a:prstGeom>
      </xdr:spPr>
    </xdr:pic>
    <xdr:clientData/>
  </xdr:twoCellAnchor>
  <xdr:twoCellAnchor editAs="oneCell">
    <xdr:from>
      <xdr:col>3</xdr:col>
      <xdr:colOff>35808</xdr:colOff>
      <xdr:row>129</xdr:row>
      <xdr:rowOff>178594</xdr:rowOff>
    </xdr:from>
    <xdr:to>
      <xdr:col>3</xdr:col>
      <xdr:colOff>2019048</xdr:colOff>
      <xdr:row>138</xdr:row>
      <xdr:rowOff>35718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4E51D04-B07A-2A7F-9F7A-CC9596FD9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31933" y="24205407"/>
          <a:ext cx="1983240" cy="1571624"/>
        </a:xfrm>
        <a:prstGeom prst="rect">
          <a:avLst/>
        </a:prstGeom>
      </xdr:spPr>
    </xdr:pic>
    <xdr:clientData/>
  </xdr:twoCellAnchor>
  <xdr:twoCellAnchor editAs="oneCell">
    <xdr:from>
      <xdr:col>3</xdr:col>
      <xdr:colOff>49821</xdr:colOff>
      <xdr:row>139</xdr:row>
      <xdr:rowOff>154781</xdr:rowOff>
    </xdr:from>
    <xdr:to>
      <xdr:col>3</xdr:col>
      <xdr:colOff>2038095</xdr:colOff>
      <xdr:row>148</xdr:row>
      <xdr:rowOff>47624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3DA77A9-3F69-ECE8-8E6C-AD5FF0FC4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145946" y="26086594"/>
          <a:ext cx="1988274" cy="1607343"/>
        </a:xfrm>
        <a:prstGeom prst="rect">
          <a:avLst/>
        </a:prstGeom>
      </xdr:spPr>
    </xdr:pic>
    <xdr:clientData/>
  </xdr:twoCellAnchor>
  <xdr:twoCellAnchor editAs="oneCell">
    <xdr:from>
      <xdr:col>3</xdr:col>
      <xdr:colOff>228952</xdr:colOff>
      <xdr:row>150</xdr:row>
      <xdr:rowOff>83344</xdr:rowOff>
    </xdr:from>
    <xdr:to>
      <xdr:col>3</xdr:col>
      <xdr:colOff>1911701</xdr:colOff>
      <xdr:row>157</xdr:row>
      <xdr:rowOff>11906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4AB10F1-67B4-DCB9-A62F-516D067A6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325077" y="28110657"/>
          <a:ext cx="1682749" cy="1262062"/>
        </a:xfrm>
        <a:prstGeom prst="rect">
          <a:avLst/>
        </a:prstGeom>
      </xdr:spPr>
    </xdr:pic>
    <xdr:clientData/>
  </xdr:twoCellAnchor>
  <xdr:twoCellAnchor editAs="oneCell">
    <xdr:from>
      <xdr:col>3</xdr:col>
      <xdr:colOff>129552</xdr:colOff>
      <xdr:row>159</xdr:row>
      <xdr:rowOff>130970</xdr:rowOff>
    </xdr:from>
    <xdr:to>
      <xdr:col>3</xdr:col>
      <xdr:colOff>1680712</xdr:colOff>
      <xdr:row>165</xdr:row>
      <xdr:rowOff>166688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ACF57CC6-E597-2823-0386-B6D6A63FC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225677" y="29872783"/>
          <a:ext cx="1551160" cy="1178718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142876</xdr:colOff>
      <xdr:row>169</xdr:row>
      <xdr:rowOff>154782</xdr:rowOff>
    </xdr:from>
    <xdr:to>
      <xdr:col>3</xdr:col>
      <xdr:colOff>1964531</xdr:colOff>
      <xdr:row>178</xdr:row>
      <xdr:rowOff>50117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78FE2716-1777-2A13-0347-336785266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239001" y="32468345"/>
          <a:ext cx="1821655" cy="1609835"/>
        </a:xfrm>
        <a:prstGeom prst="rect">
          <a:avLst/>
        </a:prstGeom>
      </xdr:spPr>
    </xdr:pic>
    <xdr:clientData/>
  </xdr:twoCellAnchor>
  <xdr:twoCellAnchor editAs="oneCell">
    <xdr:from>
      <xdr:col>3</xdr:col>
      <xdr:colOff>59532</xdr:colOff>
      <xdr:row>180</xdr:row>
      <xdr:rowOff>11908</xdr:rowOff>
    </xdr:from>
    <xdr:to>
      <xdr:col>3</xdr:col>
      <xdr:colOff>1963570</xdr:colOff>
      <xdr:row>188</xdr:row>
      <xdr:rowOff>35718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19575694-3E25-73C0-9BBF-201434CEF2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r="52245"/>
        <a:stretch/>
      </xdr:blipFill>
      <xdr:spPr>
        <a:xfrm>
          <a:off x="7155657" y="34420971"/>
          <a:ext cx="1904038" cy="154781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47624</xdr:colOff>
      <xdr:row>189</xdr:row>
      <xdr:rowOff>107157</xdr:rowOff>
    </xdr:from>
    <xdr:to>
      <xdr:col>3</xdr:col>
      <xdr:colOff>2011536</xdr:colOff>
      <xdr:row>197</xdr:row>
      <xdr:rowOff>175847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2217B2E2-C84E-4D27-8EE1-CD4665089A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52218"/>
        <a:stretch/>
      </xdr:blipFill>
      <xdr:spPr>
        <a:xfrm>
          <a:off x="7147412" y="37423176"/>
          <a:ext cx="1963912" cy="1592690"/>
        </a:xfrm>
        <a:prstGeom prst="rect">
          <a:avLst/>
        </a:prstGeom>
      </xdr:spPr>
    </xdr:pic>
    <xdr:clientData/>
  </xdr:twoCellAnchor>
  <xdr:twoCellAnchor editAs="oneCell">
    <xdr:from>
      <xdr:col>3</xdr:col>
      <xdr:colOff>130970</xdr:colOff>
      <xdr:row>201</xdr:row>
      <xdr:rowOff>107156</xdr:rowOff>
    </xdr:from>
    <xdr:to>
      <xdr:col>3</xdr:col>
      <xdr:colOff>1849738</xdr:colOff>
      <xdr:row>211</xdr:row>
      <xdr:rowOff>71437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C8B4C52B-4FEA-CC7E-FEA0-2FB9B442A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441408" y="37885687"/>
          <a:ext cx="1718768" cy="1869281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212</xdr:row>
      <xdr:rowOff>39687</xdr:rowOff>
    </xdr:from>
    <xdr:to>
      <xdr:col>3</xdr:col>
      <xdr:colOff>1935628</xdr:colOff>
      <xdr:row>222</xdr:row>
      <xdr:rowOff>127000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C95C0FC1-D0D6-4BB1-8C32-5F6CE7241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143750" y="41536937"/>
          <a:ext cx="1888003" cy="1992313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223</xdr:row>
      <xdr:rowOff>87312</xdr:rowOff>
    </xdr:from>
    <xdr:to>
      <xdr:col>3</xdr:col>
      <xdr:colOff>1952625</xdr:colOff>
      <xdr:row>233</xdr:row>
      <xdr:rowOff>64923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E9D10BC2-83B3-44AD-D060-7444BFC92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191375" y="43680062"/>
          <a:ext cx="1857375" cy="1882611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127001</xdr:colOff>
      <xdr:row>234</xdr:row>
      <xdr:rowOff>39688</xdr:rowOff>
    </xdr:from>
    <xdr:to>
      <xdr:col>3</xdr:col>
      <xdr:colOff>1803655</xdr:colOff>
      <xdr:row>244</xdr:row>
      <xdr:rowOff>87313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58E6BCAD-DB6F-B86A-4C57-62391A63D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223126" y="45727938"/>
          <a:ext cx="1676654" cy="1952625"/>
        </a:xfrm>
        <a:prstGeom prst="rect">
          <a:avLst/>
        </a:prstGeom>
      </xdr:spPr>
    </xdr:pic>
    <xdr:clientData/>
  </xdr:twoCellAnchor>
  <xdr:twoCellAnchor editAs="oneCell">
    <xdr:from>
      <xdr:col>3</xdr:col>
      <xdr:colOff>166688</xdr:colOff>
      <xdr:row>245</xdr:row>
      <xdr:rowOff>47626</xdr:rowOff>
    </xdr:from>
    <xdr:to>
      <xdr:col>3</xdr:col>
      <xdr:colOff>1698774</xdr:colOff>
      <xdr:row>255</xdr:row>
      <xdr:rowOff>87313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96440A8A-33A9-3A69-65AF-AF3869EB9C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r="52370"/>
        <a:stretch/>
      </xdr:blipFill>
      <xdr:spPr>
        <a:xfrm>
          <a:off x="7262813" y="47831376"/>
          <a:ext cx="1532086" cy="1944687"/>
        </a:xfrm>
        <a:prstGeom prst="rect">
          <a:avLst/>
        </a:prstGeom>
      </xdr:spPr>
    </xdr:pic>
    <xdr:clientData/>
  </xdr:twoCellAnchor>
  <xdr:twoCellAnchor editAs="oneCell">
    <xdr:from>
      <xdr:col>3</xdr:col>
      <xdr:colOff>214313</xdr:colOff>
      <xdr:row>256</xdr:row>
      <xdr:rowOff>31750</xdr:rowOff>
    </xdr:from>
    <xdr:to>
      <xdr:col>3</xdr:col>
      <xdr:colOff>1873250</xdr:colOff>
      <xdr:row>266</xdr:row>
      <xdr:rowOff>151850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876E4639-C1A9-41A2-820D-0BC1C7BE78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50474"/>
        <a:stretch/>
      </xdr:blipFill>
      <xdr:spPr>
        <a:xfrm>
          <a:off x="7310438" y="49911000"/>
          <a:ext cx="1658937" cy="2025100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158750</xdr:colOff>
      <xdr:row>267</xdr:row>
      <xdr:rowOff>55563</xdr:rowOff>
    </xdr:from>
    <xdr:to>
      <xdr:col>3</xdr:col>
      <xdr:colOff>1730375</xdr:colOff>
      <xdr:row>277</xdr:row>
      <xdr:rowOff>97937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D00C069D-C8D0-8CF7-BCC7-22A97B62A7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r="54060"/>
        <a:stretch/>
      </xdr:blipFill>
      <xdr:spPr>
        <a:xfrm>
          <a:off x="7254875" y="52030313"/>
          <a:ext cx="1571625" cy="1947374"/>
        </a:xfrm>
        <a:prstGeom prst="rect">
          <a:avLst/>
        </a:prstGeom>
      </xdr:spPr>
    </xdr:pic>
    <xdr:clientData/>
  </xdr:twoCellAnchor>
  <xdr:twoCellAnchor editAs="oneCell">
    <xdr:from>
      <xdr:col>3</xdr:col>
      <xdr:colOff>214313</xdr:colOff>
      <xdr:row>278</xdr:row>
      <xdr:rowOff>71437</xdr:rowOff>
    </xdr:from>
    <xdr:to>
      <xdr:col>3</xdr:col>
      <xdr:colOff>1912938</xdr:colOff>
      <xdr:row>288</xdr:row>
      <xdr:rowOff>113811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4B25F575-E824-4258-84D9-33BEDEA35A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50348"/>
        <a:stretch/>
      </xdr:blipFill>
      <xdr:spPr>
        <a:xfrm>
          <a:off x="7310438" y="54141687"/>
          <a:ext cx="1698625" cy="1947374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190501</xdr:colOff>
      <xdr:row>289</xdr:row>
      <xdr:rowOff>103187</xdr:rowOff>
    </xdr:from>
    <xdr:to>
      <xdr:col>3</xdr:col>
      <xdr:colOff>1905000</xdr:colOff>
      <xdr:row>298</xdr:row>
      <xdr:rowOff>129209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DD2363F2-C97F-D127-0CE9-F18CB7264D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r="51020"/>
        <a:stretch/>
      </xdr:blipFill>
      <xdr:spPr>
        <a:xfrm>
          <a:off x="7286626" y="56268937"/>
          <a:ext cx="1714499" cy="1740522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333376</xdr:colOff>
      <xdr:row>300</xdr:row>
      <xdr:rowOff>134937</xdr:rowOff>
    </xdr:from>
    <xdr:to>
      <xdr:col>3</xdr:col>
      <xdr:colOff>1857375</xdr:colOff>
      <xdr:row>309</xdr:row>
      <xdr:rowOff>160959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21859DB4-2FE0-4CFB-B62B-3D14230319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l="56463"/>
        <a:stretch/>
      </xdr:blipFill>
      <xdr:spPr>
        <a:xfrm>
          <a:off x="7429501" y="58396187"/>
          <a:ext cx="1523999" cy="1740522"/>
        </a:xfrm>
        <a:prstGeom prst="rect">
          <a:avLst/>
        </a:prstGeom>
      </xdr:spPr>
    </xdr:pic>
    <xdr:clientData/>
  </xdr:twoCellAnchor>
  <xdr:twoCellAnchor editAs="oneCell">
    <xdr:from>
      <xdr:col>3</xdr:col>
      <xdr:colOff>269877</xdr:colOff>
      <xdr:row>311</xdr:row>
      <xdr:rowOff>55563</xdr:rowOff>
    </xdr:from>
    <xdr:to>
      <xdr:col>3</xdr:col>
      <xdr:colOff>1857375</xdr:colOff>
      <xdr:row>321</xdr:row>
      <xdr:rowOff>32118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8185FFDD-E2C6-AB67-5EA9-5CF6F79514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r="52719"/>
        <a:stretch/>
      </xdr:blipFill>
      <xdr:spPr>
        <a:xfrm>
          <a:off x="7366002" y="60412313"/>
          <a:ext cx="1587498" cy="1881555"/>
        </a:xfrm>
        <a:prstGeom prst="rect">
          <a:avLst/>
        </a:prstGeom>
      </xdr:spPr>
    </xdr:pic>
    <xdr:clientData/>
  </xdr:twoCellAnchor>
  <xdr:twoCellAnchor editAs="oneCell">
    <xdr:from>
      <xdr:col>3</xdr:col>
      <xdr:colOff>293688</xdr:colOff>
      <xdr:row>322</xdr:row>
      <xdr:rowOff>119063</xdr:rowOff>
    </xdr:from>
    <xdr:to>
      <xdr:col>3</xdr:col>
      <xdr:colOff>1738312</xdr:colOff>
      <xdr:row>332</xdr:row>
      <xdr:rowOff>95618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DCF6069A-59C3-469E-8114-0A7253F574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56974"/>
        <a:stretch/>
      </xdr:blipFill>
      <xdr:spPr>
        <a:xfrm>
          <a:off x="7389813" y="62571313"/>
          <a:ext cx="1444624" cy="188155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190501</xdr:colOff>
      <xdr:row>333</xdr:row>
      <xdr:rowOff>79376</xdr:rowOff>
    </xdr:from>
    <xdr:to>
      <xdr:col>3</xdr:col>
      <xdr:colOff>1627189</xdr:colOff>
      <xdr:row>343</xdr:row>
      <xdr:rowOff>131676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AFB8D890-0F68-1453-8A78-C930EBB96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286626" y="64627126"/>
          <a:ext cx="1436688" cy="1957300"/>
        </a:xfrm>
        <a:prstGeom prst="rect">
          <a:avLst/>
        </a:prstGeom>
      </xdr:spPr>
    </xdr:pic>
    <xdr:clientData/>
  </xdr:twoCellAnchor>
  <xdr:twoCellAnchor editAs="oneCell">
    <xdr:from>
      <xdr:col>3</xdr:col>
      <xdr:colOff>119063</xdr:colOff>
      <xdr:row>344</xdr:row>
      <xdr:rowOff>7937</xdr:rowOff>
    </xdr:from>
    <xdr:to>
      <xdr:col>3</xdr:col>
      <xdr:colOff>1968501</xdr:colOff>
      <xdr:row>354</xdr:row>
      <xdr:rowOff>71392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678FB181-ABAA-C704-3F56-464A7AB5C0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r="46803"/>
        <a:stretch/>
      </xdr:blipFill>
      <xdr:spPr>
        <a:xfrm>
          <a:off x="7215188" y="66651187"/>
          <a:ext cx="1849438" cy="1968455"/>
        </a:xfrm>
        <a:prstGeom prst="rect">
          <a:avLst/>
        </a:prstGeom>
      </xdr:spPr>
    </xdr:pic>
    <xdr:clientData/>
  </xdr:twoCellAnchor>
  <xdr:twoCellAnchor editAs="oneCell">
    <xdr:from>
      <xdr:col>3</xdr:col>
      <xdr:colOff>277813</xdr:colOff>
      <xdr:row>355</xdr:row>
      <xdr:rowOff>63500</xdr:rowOff>
    </xdr:from>
    <xdr:to>
      <xdr:col>3</xdr:col>
      <xdr:colOff>1809750</xdr:colOff>
      <xdr:row>365</xdr:row>
      <xdr:rowOff>126955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7B551797-2A54-4634-A08B-6F209E6217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l="55936"/>
        <a:stretch/>
      </xdr:blipFill>
      <xdr:spPr>
        <a:xfrm>
          <a:off x="7373938" y="68802250"/>
          <a:ext cx="1531937" cy="1968455"/>
        </a:xfrm>
        <a:prstGeom prst="rect">
          <a:avLst/>
        </a:prstGeom>
      </xdr:spPr>
    </xdr:pic>
    <xdr:clientData/>
  </xdr:twoCellAnchor>
  <xdr:twoCellAnchor editAs="oneCell">
    <xdr:from>
      <xdr:col>3</xdr:col>
      <xdr:colOff>182562</xdr:colOff>
      <xdr:row>366</xdr:row>
      <xdr:rowOff>87313</xdr:rowOff>
    </xdr:from>
    <xdr:to>
      <xdr:col>3</xdr:col>
      <xdr:colOff>1778000</xdr:colOff>
      <xdr:row>376</xdr:row>
      <xdr:rowOff>132593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5E69DFC6-C0E0-3AD3-0076-6CA0D58958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r="54203"/>
        <a:stretch/>
      </xdr:blipFill>
      <xdr:spPr>
        <a:xfrm>
          <a:off x="7278687" y="70921563"/>
          <a:ext cx="1595438" cy="1950280"/>
        </a:xfrm>
        <a:prstGeom prst="rect">
          <a:avLst/>
        </a:prstGeom>
      </xdr:spPr>
    </xdr:pic>
    <xdr:clientData/>
  </xdr:twoCellAnchor>
  <xdr:twoCellAnchor editAs="oneCell">
    <xdr:from>
      <xdr:col>3</xdr:col>
      <xdr:colOff>190499</xdr:colOff>
      <xdr:row>377</xdr:row>
      <xdr:rowOff>87313</xdr:rowOff>
    </xdr:from>
    <xdr:to>
      <xdr:col>3</xdr:col>
      <xdr:colOff>1820896</xdr:colOff>
      <xdr:row>387</xdr:row>
      <xdr:rowOff>23813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7CE0EDFF-3FE9-45F4-A650-86DF7451BB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l="50435"/>
        <a:stretch/>
      </xdr:blipFill>
      <xdr:spPr>
        <a:xfrm>
          <a:off x="7286624" y="73017063"/>
          <a:ext cx="1630397" cy="1841500"/>
        </a:xfrm>
        <a:prstGeom prst="rect">
          <a:avLst/>
        </a:prstGeom>
      </xdr:spPr>
    </xdr:pic>
    <xdr:clientData/>
  </xdr:twoCellAnchor>
  <xdr:twoCellAnchor editAs="oneCell">
    <xdr:from>
      <xdr:col>3</xdr:col>
      <xdr:colOff>206376</xdr:colOff>
      <xdr:row>388</xdr:row>
      <xdr:rowOff>129374</xdr:rowOff>
    </xdr:from>
    <xdr:to>
      <xdr:col>3</xdr:col>
      <xdr:colOff>1706564</xdr:colOff>
      <xdr:row>398</xdr:row>
      <xdr:rowOff>104297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C372D495-A9E1-C269-AD3B-15761BD8B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302501" y="75154624"/>
          <a:ext cx="1500188" cy="1879923"/>
        </a:xfrm>
        <a:prstGeom prst="rect">
          <a:avLst/>
        </a:prstGeom>
      </xdr:spPr>
    </xdr:pic>
    <xdr:clientData/>
  </xdr:twoCellAnchor>
  <xdr:twoCellAnchor editAs="oneCell">
    <xdr:from>
      <xdr:col>3</xdr:col>
      <xdr:colOff>440532</xdr:colOff>
      <xdr:row>37</xdr:row>
      <xdr:rowOff>11907</xdr:rowOff>
    </xdr:from>
    <xdr:to>
      <xdr:col>3</xdr:col>
      <xdr:colOff>1583531</xdr:colOff>
      <xdr:row>44</xdr:row>
      <xdr:rowOff>122087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E94740C5-718F-78BA-EE55-A1DB400536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r="69906"/>
        <a:stretch/>
      </xdr:blipFill>
      <xdr:spPr>
        <a:xfrm>
          <a:off x="7536657" y="7274720"/>
          <a:ext cx="1142999" cy="1443680"/>
        </a:xfrm>
        <a:prstGeom prst="rect">
          <a:avLst/>
        </a:prstGeom>
      </xdr:spPr>
    </xdr:pic>
    <xdr:clientData/>
  </xdr:twoCellAnchor>
  <xdr:twoCellAnchor editAs="oneCell">
    <xdr:from>
      <xdr:col>3</xdr:col>
      <xdr:colOff>464343</xdr:colOff>
      <xdr:row>53</xdr:row>
      <xdr:rowOff>11907</xdr:rowOff>
    </xdr:from>
    <xdr:to>
      <xdr:col>3</xdr:col>
      <xdr:colOff>1738312</xdr:colOff>
      <xdr:row>60</xdr:row>
      <xdr:rowOff>122087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88F1B20C-8E3E-4BA9-851E-8F2BD0358C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66458"/>
        <a:stretch/>
      </xdr:blipFill>
      <xdr:spPr>
        <a:xfrm>
          <a:off x="7560468" y="10322720"/>
          <a:ext cx="1273969" cy="1443680"/>
        </a:xfrm>
        <a:prstGeom prst="rect">
          <a:avLst/>
        </a:prstGeom>
      </xdr:spPr>
    </xdr:pic>
    <xdr:clientData/>
  </xdr:twoCellAnchor>
  <xdr:twoCellAnchor editAs="oneCell">
    <xdr:from>
      <xdr:col>3</xdr:col>
      <xdr:colOff>559596</xdr:colOff>
      <xdr:row>87</xdr:row>
      <xdr:rowOff>59532</xdr:rowOff>
    </xdr:from>
    <xdr:to>
      <xdr:col>3</xdr:col>
      <xdr:colOff>1620668</xdr:colOff>
      <xdr:row>94</xdr:row>
      <xdr:rowOff>95250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A2AE3C04-783D-533B-7069-3EAB01708F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r="69030"/>
        <a:stretch/>
      </xdr:blipFill>
      <xdr:spPr>
        <a:xfrm>
          <a:off x="7655721" y="16847345"/>
          <a:ext cx="1061072" cy="1369218"/>
        </a:xfrm>
        <a:prstGeom prst="rect">
          <a:avLst/>
        </a:prstGeom>
      </xdr:spPr>
    </xdr:pic>
    <xdr:clientData/>
  </xdr:twoCellAnchor>
  <xdr:twoCellAnchor editAs="oneCell">
    <xdr:from>
      <xdr:col>3</xdr:col>
      <xdr:colOff>559593</xdr:colOff>
      <xdr:row>103</xdr:row>
      <xdr:rowOff>130969</xdr:rowOff>
    </xdr:from>
    <xdr:to>
      <xdr:col>3</xdr:col>
      <xdr:colOff>1583531</xdr:colOff>
      <xdr:row>110</xdr:row>
      <xdr:rowOff>72676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573BA5C5-1080-4DCC-AC3C-EB6BB07D21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67910"/>
        <a:stretch/>
      </xdr:blipFill>
      <xdr:spPr>
        <a:xfrm>
          <a:off x="7655718" y="19966782"/>
          <a:ext cx="1023938" cy="12752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B364"/>
  <sheetViews>
    <sheetView tabSelected="1" zoomScale="80" zoomScaleNormal="80" workbookViewId="0">
      <pane ySplit="18" topLeftCell="A19" activePane="bottomLeft" state="frozen"/>
      <selection pane="bottomLeft"/>
    </sheetView>
  </sheetViews>
  <sheetFormatPr defaultRowHeight="15" outlineLevelCol="1" x14ac:dyDescent="0.25"/>
  <cols>
    <col min="1" max="1" width="38.7109375" bestFit="1" customWidth="1"/>
    <col min="2" max="2" width="57.85546875" bestFit="1" customWidth="1"/>
    <col min="3" max="3" width="9.85546875" bestFit="1" customWidth="1"/>
    <col min="4" max="4" width="30.7109375" customWidth="1"/>
    <col min="5" max="5" width="12.42578125" customWidth="1"/>
    <col min="6" max="6" width="12.42578125" bestFit="1" customWidth="1"/>
    <col min="7" max="7" width="17.42578125" customWidth="1"/>
    <col min="8" max="8" width="13.7109375" customWidth="1"/>
    <col min="9" max="25" width="8.5703125" hidden="1" customWidth="1" outlineLevel="1"/>
    <col min="26" max="26" width="15" customWidth="1" collapsed="1"/>
    <col min="27" max="27" width="15" customWidth="1"/>
    <col min="28" max="28" width="14.140625" bestFit="1" customWidth="1"/>
    <col min="36" max="36" width="9.140625" customWidth="1"/>
  </cols>
  <sheetData>
    <row r="2" spans="1:28" ht="15.75" x14ac:dyDescent="0.25">
      <c r="A2" s="100" t="s">
        <v>95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</row>
    <row r="3" spans="1:28" x14ac:dyDescent="0.25">
      <c r="A3" s="101" t="s">
        <v>124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</row>
    <row r="4" spans="1:28" x14ac:dyDescent="0.25">
      <c r="A4" s="63"/>
      <c r="B4" s="63"/>
      <c r="C4" s="63"/>
      <c r="D4" s="125" t="s">
        <v>123</v>
      </c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</row>
    <row r="5" spans="1:28" x14ac:dyDescent="0.25">
      <c r="A5" s="99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</row>
    <row r="6" spans="1:28" x14ac:dyDescent="0.25">
      <c r="A6" s="70" t="s">
        <v>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</row>
    <row r="7" spans="1:28" x14ac:dyDescent="0.25">
      <c r="A7" s="70" t="s">
        <v>2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</row>
    <row r="8" spans="1:28" x14ac:dyDescent="0.25">
      <c r="A8" s="70" t="s">
        <v>3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</row>
    <row r="9" spans="1:28" x14ac:dyDescent="0.25">
      <c r="A9" s="70" t="s">
        <v>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</row>
    <row r="10" spans="1:28" x14ac:dyDescent="0.25">
      <c r="A10" s="70" t="s">
        <v>5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</row>
    <row r="11" spans="1:28" x14ac:dyDescent="0.25">
      <c r="A11" s="70" t="s">
        <v>94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</row>
    <row r="12" spans="1:28" x14ac:dyDescent="0.25">
      <c r="A12" s="70" t="s">
        <v>117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</row>
    <row r="13" spans="1:28" x14ac:dyDescent="0.25">
      <c r="A13" s="70" t="s">
        <v>118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</row>
    <row r="14" spans="1:28" x14ac:dyDescent="0.25">
      <c r="A14" s="70" t="s">
        <v>104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</row>
    <row r="15" spans="1:28" x14ac:dyDescent="0.25">
      <c r="A15" s="18" t="s">
        <v>106</v>
      </c>
      <c r="B15" s="18"/>
      <c r="C15" s="18"/>
      <c r="D15" s="18"/>
      <c r="E15" s="18"/>
      <c r="F15" s="18"/>
      <c r="G15" s="18"/>
      <c r="H15" s="18"/>
      <c r="I15" s="22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22"/>
      <c r="AB15" s="18"/>
    </row>
    <row r="16" spans="1:28" x14ac:dyDescent="0.25">
      <c r="A16" s="46" t="s">
        <v>119</v>
      </c>
      <c r="B16" s="18"/>
      <c r="C16" s="18"/>
      <c r="D16" s="18"/>
      <c r="E16" s="18"/>
      <c r="F16" s="18"/>
      <c r="G16" s="18"/>
      <c r="H16" s="18"/>
      <c r="I16" s="22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22"/>
      <c r="AB16" s="18"/>
    </row>
    <row r="17" spans="1:28" x14ac:dyDescent="0.25">
      <c r="A17" s="18"/>
      <c r="B17" s="18"/>
      <c r="C17" s="18"/>
      <c r="D17" s="18"/>
      <c r="E17" s="18"/>
      <c r="F17" s="18"/>
      <c r="G17" s="18"/>
      <c r="H17" s="18"/>
      <c r="I17" s="22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22"/>
      <c r="AB17" s="18"/>
    </row>
    <row r="18" spans="1:28" ht="31.5" x14ac:dyDescent="0.25">
      <c r="A18" s="91" t="s">
        <v>6</v>
      </c>
      <c r="B18" s="91"/>
      <c r="C18" s="31" t="s">
        <v>7</v>
      </c>
      <c r="D18" s="32" t="s">
        <v>8</v>
      </c>
      <c r="E18" s="33" t="s">
        <v>9</v>
      </c>
      <c r="F18" s="33" t="s">
        <v>10</v>
      </c>
      <c r="G18" s="34" t="s">
        <v>111</v>
      </c>
      <c r="H18" s="47" t="s">
        <v>108</v>
      </c>
      <c r="I18" s="35" t="s">
        <v>107</v>
      </c>
      <c r="J18" s="35">
        <v>1</v>
      </c>
      <c r="K18" s="36">
        <v>2</v>
      </c>
      <c r="L18" s="35">
        <v>3</v>
      </c>
      <c r="M18" s="36">
        <v>4</v>
      </c>
      <c r="N18" s="35">
        <v>5</v>
      </c>
      <c r="O18" s="36">
        <v>6</v>
      </c>
      <c r="P18" s="35">
        <v>7</v>
      </c>
      <c r="Q18" s="36">
        <v>8</v>
      </c>
      <c r="R18" s="35">
        <v>9</v>
      </c>
      <c r="S18" s="36">
        <v>10</v>
      </c>
      <c r="T18" s="35">
        <v>11</v>
      </c>
      <c r="U18" s="36">
        <v>12</v>
      </c>
      <c r="V18" s="35">
        <v>13</v>
      </c>
      <c r="W18" s="36">
        <v>14</v>
      </c>
      <c r="X18" s="35">
        <v>15</v>
      </c>
      <c r="Y18" s="36">
        <v>16</v>
      </c>
      <c r="Z18" s="34" t="s">
        <v>110</v>
      </c>
      <c r="AA18" s="34" t="s">
        <v>109</v>
      </c>
      <c r="AB18" s="32" t="s">
        <v>11</v>
      </c>
    </row>
    <row r="19" spans="1:28" s="38" customFormat="1" ht="15.75" x14ac:dyDescent="0.25">
      <c r="A19" s="37" t="s">
        <v>12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</row>
    <row r="20" spans="1:28" x14ac:dyDescent="0.25">
      <c r="A20" s="3" t="s">
        <v>13</v>
      </c>
      <c r="B20" s="4"/>
      <c r="C20" s="92" t="s">
        <v>14</v>
      </c>
      <c r="D20" s="93"/>
      <c r="E20" s="94">
        <v>2.36</v>
      </c>
      <c r="F20" s="94">
        <v>1.76</v>
      </c>
      <c r="G20" s="94">
        <f>E20*F20</f>
        <v>4.1536</v>
      </c>
      <c r="H20" s="86">
        <f>SUM(I20:Y28)</f>
        <v>72</v>
      </c>
      <c r="I20" s="74"/>
      <c r="J20" s="95"/>
      <c r="K20" s="90">
        <v>9</v>
      </c>
      <c r="L20" s="90">
        <v>9</v>
      </c>
      <c r="M20" s="90">
        <v>4</v>
      </c>
      <c r="N20" s="90">
        <v>5</v>
      </c>
      <c r="O20" s="90">
        <v>5</v>
      </c>
      <c r="P20" s="90">
        <v>4</v>
      </c>
      <c r="Q20" s="90">
        <v>4</v>
      </c>
      <c r="R20" s="90">
        <v>5</v>
      </c>
      <c r="S20" s="90">
        <v>5</v>
      </c>
      <c r="T20" s="90">
        <v>4</v>
      </c>
      <c r="U20" s="90">
        <v>4</v>
      </c>
      <c r="V20" s="90">
        <v>5</v>
      </c>
      <c r="W20" s="90">
        <v>5</v>
      </c>
      <c r="X20" s="90">
        <v>4</v>
      </c>
      <c r="Y20" s="90"/>
      <c r="Z20" s="94">
        <f>G20*H20</f>
        <v>299.05919999999998</v>
      </c>
      <c r="AA20" s="71">
        <f>H20*2</f>
        <v>144</v>
      </c>
      <c r="AB20" s="93"/>
    </row>
    <row r="21" spans="1:28" x14ac:dyDescent="0.25">
      <c r="A21" s="5" t="s">
        <v>15</v>
      </c>
      <c r="B21" s="6" t="s">
        <v>16</v>
      </c>
      <c r="C21" s="92"/>
      <c r="D21" s="93"/>
      <c r="E21" s="94"/>
      <c r="F21" s="94"/>
      <c r="G21" s="94"/>
      <c r="H21" s="86"/>
      <c r="I21" s="75"/>
      <c r="J21" s="95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4"/>
      <c r="AA21" s="72"/>
      <c r="AB21" s="93"/>
    </row>
    <row r="22" spans="1:28" x14ac:dyDescent="0.25">
      <c r="A22" s="5" t="s">
        <v>17</v>
      </c>
      <c r="B22" s="6" t="s">
        <v>120</v>
      </c>
      <c r="C22" s="92"/>
      <c r="D22" s="93"/>
      <c r="E22" s="94"/>
      <c r="F22" s="94"/>
      <c r="G22" s="94"/>
      <c r="H22" s="86"/>
      <c r="I22" s="75"/>
      <c r="J22" s="95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4"/>
      <c r="AA22" s="72"/>
      <c r="AB22" s="93"/>
    </row>
    <row r="23" spans="1:28" x14ac:dyDescent="0.25">
      <c r="A23" s="5" t="s">
        <v>18</v>
      </c>
      <c r="B23" s="6" t="s">
        <v>19</v>
      </c>
      <c r="C23" s="92"/>
      <c r="D23" s="93"/>
      <c r="E23" s="94"/>
      <c r="F23" s="94"/>
      <c r="G23" s="94"/>
      <c r="H23" s="86"/>
      <c r="I23" s="75"/>
      <c r="J23" s="95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4"/>
      <c r="AA23" s="72"/>
      <c r="AB23" s="93"/>
    </row>
    <row r="24" spans="1:28" x14ac:dyDescent="0.25">
      <c r="A24" s="5" t="s">
        <v>20</v>
      </c>
      <c r="B24" s="6" t="s">
        <v>21</v>
      </c>
      <c r="C24" s="92"/>
      <c r="D24" s="93"/>
      <c r="E24" s="94"/>
      <c r="F24" s="94"/>
      <c r="G24" s="94"/>
      <c r="H24" s="86"/>
      <c r="I24" s="75"/>
      <c r="J24" s="95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4"/>
      <c r="AA24" s="72"/>
      <c r="AB24" s="93"/>
    </row>
    <row r="25" spans="1:28" x14ac:dyDescent="0.25">
      <c r="A25" s="5" t="s">
        <v>22</v>
      </c>
      <c r="B25" t="s">
        <v>23</v>
      </c>
      <c r="C25" s="92"/>
      <c r="D25" s="93"/>
      <c r="E25" s="94"/>
      <c r="F25" s="94"/>
      <c r="G25" s="94"/>
      <c r="H25" s="86"/>
      <c r="I25" s="75"/>
      <c r="J25" s="95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4"/>
      <c r="AA25" s="72"/>
      <c r="AB25" s="93"/>
    </row>
    <row r="26" spans="1:28" x14ac:dyDescent="0.25">
      <c r="A26" s="5"/>
      <c r="B26" t="s">
        <v>24</v>
      </c>
      <c r="C26" s="92"/>
      <c r="D26" s="93"/>
      <c r="E26" s="94"/>
      <c r="F26" s="94"/>
      <c r="G26" s="94"/>
      <c r="H26" s="86"/>
      <c r="I26" s="75"/>
      <c r="J26" s="95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4"/>
      <c r="AA26" s="72"/>
      <c r="AB26" s="93"/>
    </row>
    <row r="27" spans="1:28" x14ac:dyDescent="0.25">
      <c r="A27" s="5"/>
      <c r="B27" t="s">
        <v>54</v>
      </c>
      <c r="C27" s="92"/>
      <c r="D27" s="93"/>
      <c r="E27" s="94"/>
      <c r="F27" s="94"/>
      <c r="G27" s="94"/>
      <c r="H27" s="86"/>
      <c r="I27" s="75"/>
      <c r="J27" s="95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4"/>
      <c r="AA27" s="72"/>
      <c r="AB27" s="93"/>
    </row>
    <row r="28" spans="1:28" x14ac:dyDescent="0.25">
      <c r="A28" s="5"/>
      <c r="B28" t="s">
        <v>25</v>
      </c>
      <c r="C28" s="92"/>
      <c r="D28" s="93"/>
      <c r="E28" s="94"/>
      <c r="F28" s="94"/>
      <c r="G28" s="94"/>
      <c r="H28" s="86"/>
      <c r="I28" s="76"/>
      <c r="J28" s="95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4"/>
      <c r="AA28" s="73"/>
      <c r="AB28" s="93"/>
    </row>
    <row r="29" spans="1:28" x14ac:dyDescent="0.25">
      <c r="A29" s="3" t="s">
        <v>13</v>
      </c>
      <c r="B29" s="4"/>
      <c r="C29" s="92" t="s">
        <v>26</v>
      </c>
      <c r="D29" s="93"/>
      <c r="E29" s="94">
        <v>2.06</v>
      </c>
      <c r="F29" s="94">
        <v>1.76</v>
      </c>
      <c r="G29" s="94">
        <f>E29*F29</f>
        <v>3.6255999999999999</v>
      </c>
      <c r="H29" s="86">
        <f>SUM(I29:Y37)</f>
        <v>24</v>
      </c>
      <c r="I29" s="94"/>
      <c r="J29" s="95"/>
      <c r="K29" s="90">
        <v>3</v>
      </c>
      <c r="L29" s="90">
        <v>3</v>
      </c>
      <c r="M29" s="90">
        <v>1</v>
      </c>
      <c r="N29" s="90">
        <v>2</v>
      </c>
      <c r="O29" s="90">
        <v>2</v>
      </c>
      <c r="P29" s="90">
        <v>1</v>
      </c>
      <c r="Q29" s="90">
        <v>1</v>
      </c>
      <c r="R29" s="90">
        <v>2</v>
      </c>
      <c r="S29" s="90">
        <v>2</v>
      </c>
      <c r="T29" s="90">
        <v>1</v>
      </c>
      <c r="U29" s="90">
        <v>1</v>
      </c>
      <c r="V29" s="90">
        <v>2</v>
      </c>
      <c r="W29" s="90">
        <v>2</v>
      </c>
      <c r="X29" s="90">
        <v>1</v>
      </c>
      <c r="Y29" s="90"/>
      <c r="Z29" s="94">
        <f>G29*H29</f>
        <v>87.014399999999995</v>
      </c>
      <c r="AA29" s="71">
        <f>H29*2</f>
        <v>48</v>
      </c>
      <c r="AB29" s="93"/>
    </row>
    <row r="30" spans="1:28" x14ac:dyDescent="0.25">
      <c r="A30" s="5" t="s">
        <v>15</v>
      </c>
      <c r="B30" s="6" t="s">
        <v>16</v>
      </c>
      <c r="C30" s="92"/>
      <c r="D30" s="93"/>
      <c r="E30" s="94"/>
      <c r="F30" s="94"/>
      <c r="G30" s="94"/>
      <c r="H30" s="86"/>
      <c r="I30" s="94"/>
      <c r="J30" s="95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4"/>
      <c r="AA30" s="72"/>
      <c r="AB30" s="93"/>
    </row>
    <row r="31" spans="1:28" x14ac:dyDescent="0.25">
      <c r="A31" s="5" t="s">
        <v>17</v>
      </c>
      <c r="B31" s="6" t="s">
        <v>120</v>
      </c>
      <c r="C31" s="92"/>
      <c r="D31" s="93"/>
      <c r="E31" s="94"/>
      <c r="F31" s="94"/>
      <c r="G31" s="94"/>
      <c r="H31" s="86"/>
      <c r="I31" s="94"/>
      <c r="J31" s="95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4"/>
      <c r="AA31" s="72"/>
      <c r="AB31" s="93"/>
    </row>
    <row r="32" spans="1:28" x14ac:dyDescent="0.25">
      <c r="A32" s="5" t="s">
        <v>18</v>
      </c>
      <c r="B32" s="6" t="s">
        <v>19</v>
      </c>
      <c r="C32" s="92"/>
      <c r="D32" s="93"/>
      <c r="E32" s="94"/>
      <c r="F32" s="94"/>
      <c r="G32" s="94"/>
      <c r="H32" s="86"/>
      <c r="I32" s="94"/>
      <c r="J32" s="95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4"/>
      <c r="AA32" s="72"/>
      <c r="AB32" s="93"/>
    </row>
    <row r="33" spans="1:28" x14ac:dyDescent="0.25">
      <c r="A33" s="5" t="s">
        <v>20</v>
      </c>
      <c r="B33" s="6" t="s">
        <v>21</v>
      </c>
      <c r="C33" s="92"/>
      <c r="D33" s="93"/>
      <c r="E33" s="94"/>
      <c r="F33" s="94"/>
      <c r="G33" s="94"/>
      <c r="H33" s="86"/>
      <c r="I33" s="94"/>
      <c r="J33" s="95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4"/>
      <c r="AA33" s="72"/>
      <c r="AB33" s="93"/>
    </row>
    <row r="34" spans="1:28" x14ac:dyDescent="0.25">
      <c r="A34" s="5" t="s">
        <v>22</v>
      </c>
      <c r="B34" t="s">
        <v>23</v>
      </c>
      <c r="C34" s="92"/>
      <c r="D34" s="93"/>
      <c r="E34" s="94"/>
      <c r="F34" s="94"/>
      <c r="G34" s="94"/>
      <c r="H34" s="86"/>
      <c r="I34" s="94"/>
      <c r="J34" s="95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4"/>
      <c r="AA34" s="72"/>
      <c r="AB34" s="93"/>
    </row>
    <row r="35" spans="1:28" x14ac:dyDescent="0.25">
      <c r="A35" s="5"/>
      <c r="B35" t="s">
        <v>24</v>
      </c>
      <c r="C35" s="92"/>
      <c r="D35" s="93"/>
      <c r="E35" s="94"/>
      <c r="F35" s="94"/>
      <c r="G35" s="94"/>
      <c r="H35" s="86"/>
      <c r="I35" s="94"/>
      <c r="J35" s="95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4"/>
      <c r="AA35" s="72"/>
      <c r="AB35" s="93"/>
    </row>
    <row r="36" spans="1:28" x14ac:dyDescent="0.25">
      <c r="A36" s="5"/>
      <c r="B36" t="s">
        <v>54</v>
      </c>
      <c r="C36" s="92"/>
      <c r="D36" s="93"/>
      <c r="E36" s="94"/>
      <c r="F36" s="94"/>
      <c r="G36" s="94"/>
      <c r="H36" s="86"/>
      <c r="I36" s="94"/>
      <c r="J36" s="95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4"/>
      <c r="AA36" s="72"/>
      <c r="AB36" s="93"/>
    </row>
    <row r="37" spans="1:28" x14ac:dyDescent="0.25">
      <c r="A37" s="5"/>
      <c r="B37" s="6" t="s">
        <v>25</v>
      </c>
      <c r="C37" s="92"/>
      <c r="D37" s="93"/>
      <c r="E37" s="94"/>
      <c r="F37" s="94"/>
      <c r="G37" s="94"/>
      <c r="H37" s="86"/>
      <c r="I37" s="94"/>
      <c r="J37" s="95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4"/>
      <c r="AA37" s="73"/>
      <c r="AB37" s="93"/>
    </row>
    <row r="38" spans="1:28" x14ac:dyDescent="0.25">
      <c r="A38" s="3" t="s">
        <v>13</v>
      </c>
      <c r="B38" s="4"/>
      <c r="C38" s="83" t="s">
        <v>27</v>
      </c>
      <c r="D38" s="77"/>
      <c r="E38" s="74">
        <v>2.66</v>
      </c>
      <c r="F38" s="74">
        <v>1.76</v>
      </c>
      <c r="G38" s="74">
        <f>E38*F38</f>
        <v>4.6816000000000004</v>
      </c>
      <c r="H38" s="86">
        <f>SUM(I38:Y46)</f>
        <v>16</v>
      </c>
      <c r="I38" s="74"/>
      <c r="J38" s="96"/>
      <c r="K38" s="87">
        <v>2</v>
      </c>
      <c r="L38" s="87">
        <v>2</v>
      </c>
      <c r="M38" s="87">
        <v>1</v>
      </c>
      <c r="N38" s="87">
        <v>1</v>
      </c>
      <c r="O38" s="87">
        <v>1</v>
      </c>
      <c r="P38" s="87">
        <v>1</v>
      </c>
      <c r="Q38" s="87">
        <v>1</v>
      </c>
      <c r="R38" s="87">
        <v>1</v>
      </c>
      <c r="S38" s="87">
        <v>1</v>
      </c>
      <c r="T38" s="87">
        <v>1</v>
      </c>
      <c r="U38" s="87">
        <v>1</v>
      </c>
      <c r="V38" s="87">
        <v>1</v>
      </c>
      <c r="W38" s="87">
        <v>1</v>
      </c>
      <c r="X38" s="87">
        <v>1</v>
      </c>
      <c r="Y38" s="87"/>
      <c r="Z38" s="74">
        <f>G38*H38</f>
        <v>74.905600000000007</v>
      </c>
      <c r="AA38" s="71">
        <f>H38*2</f>
        <v>32</v>
      </c>
      <c r="AB38" s="77"/>
    </row>
    <row r="39" spans="1:28" x14ac:dyDescent="0.25">
      <c r="A39" s="5" t="s">
        <v>15</v>
      </c>
      <c r="B39" s="6" t="s">
        <v>16</v>
      </c>
      <c r="C39" s="84"/>
      <c r="D39" s="78"/>
      <c r="E39" s="75"/>
      <c r="F39" s="75"/>
      <c r="G39" s="75"/>
      <c r="H39" s="86"/>
      <c r="I39" s="75"/>
      <c r="J39" s="97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75"/>
      <c r="AA39" s="72"/>
      <c r="AB39" s="78"/>
    </row>
    <row r="40" spans="1:28" x14ac:dyDescent="0.25">
      <c r="A40" s="5" t="s">
        <v>17</v>
      </c>
      <c r="B40" s="6" t="s">
        <v>120</v>
      </c>
      <c r="C40" s="84"/>
      <c r="D40" s="78"/>
      <c r="E40" s="75"/>
      <c r="F40" s="75"/>
      <c r="G40" s="75"/>
      <c r="H40" s="86"/>
      <c r="I40" s="75"/>
      <c r="J40" s="97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75"/>
      <c r="AA40" s="72"/>
      <c r="AB40" s="78"/>
    </row>
    <row r="41" spans="1:28" x14ac:dyDescent="0.25">
      <c r="A41" s="5" t="s">
        <v>18</v>
      </c>
      <c r="B41" s="6" t="s">
        <v>19</v>
      </c>
      <c r="C41" s="84"/>
      <c r="D41" s="78"/>
      <c r="E41" s="75"/>
      <c r="F41" s="75"/>
      <c r="G41" s="75"/>
      <c r="H41" s="86"/>
      <c r="I41" s="75"/>
      <c r="J41" s="97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75"/>
      <c r="AA41" s="72"/>
      <c r="AB41" s="78"/>
    </row>
    <row r="42" spans="1:28" x14ac:dyDescent="0.25">
      <c r="A42" s="5" t="s">
        <v>20</v>
      </c>
      <c r="B42" s="6" t="s">
        <v>21</v>
      </c>
      <c r="C42" s="84"/>
      <c r="D42" s="78"/>
      <c r="E42" s="75"/>
      <c r="F42" s="75"/>
      <c r="G42" s="75"/>
      <c r="H42" s="86"/>
      <c r="I42" s="75"/>
      <c r="J42" s="97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75"/>
      <c r="AA42" s="72"/>
      <c r="AB42" s="78"/>
    </row>
    <row r="43" spans="1:28" x14ac:dyDescent="0.25">
      <c r="A43" s="5" t="s">
        <v>22</v>
      </c>
      <c r="B43" t="s">
        <v>23</v>
      </c>
      <c r="C43" s="84"/>
      <c r="D43" s="78"/>
      <c r="E43" s="75"/>
      <c r="F43" s="75"/>
      <c r="G43" s="75"/>
      <c r="H43" s="86"/>
      <c r="I43" s="75"/>
      <c r="J43" s="97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75"/>
      <c r="AA43" s="72"/>
      <c r="AB43" s="78"/>
    </row>
    <row r="44" spans="1:28" x14ac:dyDescent="0.25">
      <c r="A44" s="5"/>
      <c r="B44" t="s">
        <v>24</v>
      </c>
      <c r="C44" s="84"/>
      <c r="D44" s="78"/>
      <c r="E44" s="75"/>
      <c r="F44" s="75"/>
      <c r="G44" s="75"/>
      <c r="H44" s="86"/>
      <c r="I44" s="75"/>
      <c r="J44" s="97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75"/>
      <c r="AA44" s="72"/>
      <c r="AB44" s="78"/>
    </row>
    <row r="45" spans="1:28" x14ac:dyDescent="0.25">
      <c r="A45" s="5"/>
      <c r="B45" t="s">
        <v>54</v>
      </c>
      <c r="C45" s="84"/>
      <c r="D45" s="78"/>
      <c r="E45" s="75"/>
      <c r="F45" s="75"/>
      <c r="G45" s="75"/>
      <c r="H45" s="86"/>
      <c r="I45" s="75"/>
      <c r="J45" s="97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75"/>
      <c r="AA45" s="72"/>
      <c r="AB45" s="78"/>
    </row>
    <row r="46" spans="1:28" x14ac:dyDescent="0.25">
      <c r="A46" s="5"/>
      <c r="B46" s="6" t="s">
        <v>25</v>
      </c>
      <c r="C46" s="85"/>
      <c r="D46" s="79"/>
      <c r="E46" s="76"/>
      <c r="F46" s="76"/>
      <c r="G46" s="76"/>
      <c r="H46" s="86"/>
      <c r="I46" s="76"/>
      <c r="J46" s="98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76"/>
      <c r="AA46" s="73"/>
      <c r="AB46" s="79"/>
    </row>
    <row r="47" spans="1:28" x14ac:dyDescent="0.25">
      <c r="A47" s="3" t="s">
        <v>13</v>
      </c>
      <c r="B47" s="4"/>
      <c r="C47" s="83" t="s">
        <v>28</v>
      </c>
      <c r="D47" s="77"/>
      <c r="E47" s="74">
        <v>0.96</v>
      </c>
      <c r="F47" s="74">
        <v>1.76</v>
      </c>
      <c r="G47" s="74">
        <f>E47*F47</f>
        <v>1.6896</v>
      </c>
      <c r="H47" s="86">
        <f>SUM(I47:Y54)</f>
        <v>54</v>
      </c>
      <c r="I47" s="74"/>
      <c r="J47" s="96"/>
      <c r="K47" s="87"/>
      <c r="L47" s="87"/>
      <c r="M47" s="87">
        <v>5</v>
      </c>
      <c r="N47" s="87">
        <v>4</v>
      </c>
      <c r="O47" s="87">
        <v>4</v>
      </c>
      <c r="P47" s="87">
        <v>5</v>
      </c>
      <c r="Q47" s="87">
        <v>5</v>
      </c>
      <c r="R47" s="87">
        <v>4</v>
      </c>
      <c r="S47" s="87">
        <v>4</v>
      </c>
      <c r="T47" s="87">
        <v>5</v>
      </c>
      <c r="U47" s="87">
        <v>5</v>
      </c>
      <c r="V47" s="87">
        <v>4</v>
      </c>
      <c r="W47" s="87">
        <v>4</v>
      </c>
      <c r="X47" s="87">
        <v>5</v>
      </c>
      <c r="Y47" s="87"/>
      <c r="Z47" s="74">
        <f>G47*H47</f>
        <v>91.238399999999999</v>
      </c>
      <c r="AA47" s="86">
        <f>H47*1</f>
        <v>54</v>
      </c>
      <c r="AB47" s="77"/>
    </row>
    <row r="48" spans="1:28" x14ac:dyDescent="0.25">
      <c r="A48" s="5" t="s">
        <v>15</v>
      </c>
      <c r="B48" s="6" t="s">
        <v>16</v>
      </c>
      <c r="C48" s="84"/>
      <c r="D48" s="78"/>
      <c r="E48" s="75"/>
      <c r="F48" s="75"/>
      <c r="G48" s="75"/>
      <c r="H48" s="86"/>
      <c r="I48" s="75"/>
      <c r="J48" s="97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75"/>
      <c r="AA48" s="86"/>
      <c r="AB48" s="78"/>
    </row>
    <row r="49" spans="1:28" x14ac:dyDescent="0.25">
      <c r="A49" s="5" t="s">
        <v>17</v>
      </c>
      <c r="B49" s="6" t="s">
        <v>120</v>
      </c>
      <c r="C49" s="84"/>
      <c r="D49" s="78"/>
      <c r="E49" s="75"/>
      <c r="F49" s="75"/>
      <c r="G49" s="75"/>
      <c r="H49" s="86"/>
      <c r="I49" s="75"/>
      <c r="J49" s="97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75"/>
      <c r="AA49" s="86"/>
      <c r="AB49" s="78"/>
    </row>
    <row r="50" spans="1:28" x14ac:dyDescent="0.25">
      <c r="A50" s="5" t="s">
        <v>18</v>
      </c>
      <c r="B50" s="6" t="s">
        <v>19</v>
      </c>
      <c r="C50" s="84"/>
      <c r="D50" s="78"/>
      <c r="E50" s="75"/>
      <c r="F50" s="75"/>
      <c r="G50" s="75"/>
      <c r="H50" s="86"/>
      <c r="I50" s="75"/>
      <c r="J50" s="97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75"/>
      <c r="AA50" s="86"/>
      <c r="AB50" s="78"/>
    </row>
    <row r="51" spans="1:28" x14ac:dyDescent="0.25">
      <c r="A51" s="5" t="s">
        <v>20</v>
      </c>
      <c r="B51" s="6" t="s">
        <v>21</v>
      </c>
      <c r="C51" s="84"/>
      <c r="D51" s="78"/>
      <c r="E51" s="75"/>
      <c r="F51" s="75"/>
      <c r="G51" s="75"/>
      <c r="H51" s="86"/>
      <c r="I51" s="75"/>
      <c r="J51" s="97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75"/>
      <c r="AA51" s="86"/>
      <c r="AB51" s="78"/>
    </row>
    <row r="52" spans="1:28" x14ac:dyDescent="0.25">
      <c r="A52" s="5" t="s">
        <v>22</v>
      </c>
      <c r="B52" t="s">
        <v>93</v>
      </c>
      <c r="C52" s="84"/>
      <c r="D52" s="78"/>
      <c r="E52" s="75"/>
      <c r="F52" s="75"/>
      <c r="G52" s="75"/>
      <c r="H52" s="86"/>
      <c r="I52" s="75"/>
      <c r="J52" s="97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75"/>
      <c r="AA52" s="86"/>
      <c r="AB52" s="78"/>
    </row>
    <row r="53" spans="1:28" x14ac:dyDescent="0.25">
      <c r="A53" s="5"/>
      <c r="B53" t="s">
        <v>54</v>
      </c>
      <c r="C53" s="84"/>
      <c r="D53" s="78"/>
      <c r="E53" s="75"/>
      <c r="F53" s="75"/>
      <c r="G53" s="75"/>
      <c r="H53" s="86"/>
      <c r="I53" s="75"/>
      <c r="J53" s="97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75"/>
      <c r="AA53" s="86"/>
      <c r="AB53" s="78"/>
    </row>
    <row r="54" spans="1:28" x14ac:dyDescent="0.25">
      <c r="A54" s="5"/>
      <c r="B54" s="6" t="s">
        <v>25</v>
      </c>
      <c r="C54" s="85"/>
      <c r="D54" s="79"/>
      <c r="E54" s="76"/>
      <c r="F54" s="76"/>
      <c r="G54" s="76"/>
      <c r="H54" s="86"/>
      <c r="I54" s="76"/>
      <c r="J54" s="98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76"/>
      <c r="AA54" s="86"/>
      <c r="AB54" s="79"/>
    </row>
    <row r="55" spans="1:28" x14ac:dyDescent="0.25">
      <c r="A55" s="3" t="s">
        <v>13</v>
      </c>
      <c r="B55" s="4"/>
      <c r="C55" s="83" t="s">
        <v>29</v>
      </c>
      <c r="D55" s="77"/>
      <c r="E55" s="74">
        <v>0.96</v>
      </c>
      <c r="F55" s="74">
        <v>1.76</v>
      </c>
      <c r="G55" s="74">
        <f>E55*F55</f>
        <v>1.6896</v>
      </c>
      <c r="H55" s="86">
        <f>SUM(I55:Y62)</f>
        <v>54</v>
      </c>
      <c r="I55" s="74"/>
      <c r="J55" s="96"/>
      <c r="K55" s="87"/>
      <c r="L55" s="87"/>
      <c r="M55" s="87">
        <v>5</v>
      </c>
      <c r="N55" s="87">
        <v>4</v>
      </c>
      <c r="O55" s="87">
        <v>4</v>
      </c>
      <c r="P55" s="87">
        <v>5</v>
      </c>
      <c r="Q55" s="87">
        <v>5</v>
      </c>
      <c r="R55" s="87">
        <v>4</v>
      </c>
      <c r="S55" s="87">
        <v>4</v>
      </c>
      <c r="T55" s="87">
        <v>5</v>
      </c>
      <c r="U55" s="87">
        <v>5</v>
      </c>
      <c r="V55" s="87">
        <v>4</v>
      </c>
      <c r="W55" s="87">
        <v>4</v>
      </c>
      <c r="X55" s="87">
        <v>5</v>
      </c>
      <c r="Y55" s="87"/>
      <c r="Z55" s="74">
        <f>G55*H55</f>
        <v>91.238399999999999</v>
      </c>
      <c r="AA55" s="86">
        <f>H55*1</f>
        <v>54</v>
      </c>
      <c r="AB55" s="77"/>
    </row>
    <row r="56" spans="1:28" x14ac:dyDescent="0.25">
      <c r="A56" s="5" t="s">
        <v>15</v>
      </c>
      <c r="B56" s="6" t="s">
        <v>16</v>
      </c>
      <c r="C56" s="84"/>
      <c r="D56" s="78"/>
      <c r="E56" s="75"/>
      <c r="F56" s="75"/>
      <c r="G56" s="75"/>
      <c r="H56" s="86"/>
      <c r="I56" s="75"/>
      <c r="J56" s="97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75"/>
      <c r="AA56" s="86"/>
      <c r="AB56" s="78"/>
    </row>
    <row r="57" spans="1:28" x14ac:dyDescent="0.25">
      <c r="A57" s="5" t="s">
        <v>17</v>
      </c>
      <c r="B57" s="6" t="s">
        <v>120</v>
      </c>
      <c r="C57" s="84"/>
      <c r="D57" s="78"/>
      <c r="E57" s="75"/>
      <c r="F57" s="75"/>
      <c r="G57" s="75"/>
      <c r="H57" s="86"/>
      <c r="I57" s="75"/>
      <c r="J57" s="97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75"/>
      <c r="AA57" s="86"/>
      <c r="AB57" s="78"/>
    </row>
    <row r="58" spans="1:28" x14ac:dyDescent="0.25">
      <c r="A58" s="5" t="s">
        <v>18</v>
      </c>
      <c r="B58" s="6" t="s">
        <v>19</v>
      </c>
      <c r="C58" s="84"/>
      <c r="D58" s="78"/>
      <c r="E58" s="75"/>
      <c r="F58" s="75"/>
      <c r="G58" s="75"/>
      <c r="H58" s="86"/>
      <c r="I58" s="75"/>
      <c r="J58" s="97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75"/>
      <c r="AA58" s="86"/>
      <c r="AB58" s="78"/>
    </row>
    <row r="59" spans="1:28" x14ac:dyDescent="0.25">
      <c r="A59" s="5" t="s">
        <v>20</v>
      </c>
      <c r="B59" s="6" t="s">
        <v>21</v>
      </c>
      <c r="C59" s="84"/>
      <c r="D59" s="78"/>
      <c r="E59" s="75"/>
      <c r="F59" s="75"/>
      <c r="G59" s="75"/>
      <c r="H59" s="86"/>
      <c r="I59" s="75"/>
      <c r="J59" s="97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75"/>
      <c r="AA59" s="86"/>
      <c r="AB59" s="78"/>
    </row>
    <row r="60" spans="1:28" x14ac:dyDescent="0.25">
      <c r="A60" s="5" t="s">
        <v>22</v>
      </c>
      <c r="B60" t="s">
        <v>23</v>
      </c>
      <c r="C60" s="84"/>
      <c r="D60" s="78"/>
      <c r="E60" s="75"/>
      <c r="F60" s="75"/>
      <c r="G60" s="75"/>
      <c r="H60" s="86"/>
      <c r="I60" s="75"/>
      <c r="J60" s="97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75"/>
      <c r="AA60" s="86"/>
      <c r="AB60" s="78"/>
    </row>
    <row r="61" spans="1:28" x14ac:dyDescent="0.25">
      <c r="A61" s="5"/>
      <c r="B61" t="s">
        <v>54</v>
      </c>
      <c r="C61" s="84"/>
      <c r="D61" s="78"/>
      <c r="E61" s="75"/>
      <c r="F61" s="75"/>
      <c r="G61" s="75"/>
      <c r="H61" s="86"/>
      <c r="I61" s="75"/>
      <c r="J61" s="97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75"/>
      <c r="AA61" s="86"/>
      <c r="AB61" s="78"/>
    </row>
    <row r="62" spans="1:28" x14ac:dyDescent="0.25">
      <c r="A62" s="5"/>
      <c r="B62" s="6" t="s">
        <v>25</v>
      </c>
      <c r="C62" s="85"/>
      <c r="D62" s="79"/>
      <c r="E62" s="76"/>
      <c r="F62" s="76"/>
      <c r="G62" s="76"/>
      <c r="H62" s="86"/>
      <c r="I62" s="76"/>
      <c r="J62" s="98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76"/>
      <c r="AA62" s="86"/>
      <c r="AB62" s="79"/>
    </row>
    <row r="63" spans="1:28" x14ac:dyDescent="0.25">
      <c r="A63" s="3" t="s">
        <v>13</v>
      </c>
      <c r="B63" s="4"/>
      <c r="C63" s="83" t="s">
        <v>30</v>
      </c>
      <c r="D63" s="77"/>
      <c r="E63" s="74">
        <v>0.81</v>
      </c>
      <c r="F63" s="74">
        <v>1.76</v>
      </c>
      <c r="G63" s="74">
        <f>E63*F63</f>
        <v>1.4256000000000002</v>
      </c>
      <c r="H63" s="86">
        <f>SUM(I63:Y70)</f>
        <v>18</v>
      </c>
      <c r="I63" s="74"/>
      <c r="J63" s="96"/>
      <c r="K63" s="87"/>
      <c r="L63" s="87"/>
      <c r="M63" s="87">
        <v>2</v>
      </c>
      <c r="N63" s="87">
        <v>1</v>
      </c>
      <c r="O63" s="87">
        <v>1</v>
      </c>
      <c r="P63" s="87">
        <v>2</v>
      </c>
      <c r="Q63" s="87">
        <v>2</v>
      </c>
      <c r="R63" s="87">
        <v>1</v>
      </c>
      <c r="S63" s="87">
        <v>1</v>
      </c>
      <c r="T63" s="87">
        <v>2</v>
      </c>
      <c r="U63" s="87">
        <v>2</v>
      </c>
      <c r="V63" s="87">
        <v>1</v>
      </c>
      <c r="W63" s="87">
        <v>1</v>
      </c>
      <c r="X63" s="87">
        <v>2</v>
      </c>
      <c r="Y63" s="87"/>
      <c r="Z63" s="74">
        <f>G63*H63</f>
        <v>25.660800000000002</v>
      </c>
      <c r="AA63" s="86">
        <f>H63*1</f>
        <v>18</v>
      </c>
      <c r="AB63" s="77"/>
    </row>
    <row r="64" spans="1:28" x14ac:dyDescent="0.25">
      <c r="A64" s="5" t="s">
        <v>15</v>
      </c>
      <c r="B64" s="6" t="s">
        <v>16</v>
      </c>
      <c r="C64" s="84"/>
      <c r="D64" s="78"/>
      <c r="E64" s="75"/>
      <c r="F64" s="75"/>
      <c r="G64" s="75"/>
      <c r="H64" s="86"/>
      <c r="I64" s="75"/>
      <c r="J64" s="97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75"/>
      <c r="AA64" s="86"/>
      <c r="AB64" s="78"/>
    </row>
    <row r="65" spans="1:28" x14ac:dyDescent="0.25">
      <c r="A65" s="5" t="s">
        <v>17</v>
      </c>
      <c r="B65" s="6" t="s">
        <v>120</v>
      </c>
      <c r="C65" s="84"/>
      <c r="D65" s="78"/>
      <c r="E65" s="75"/>
      <c r="F65" s="75"/>
      <c r="G65" s="75"/>
      <c r="H65" s="86"/>
      <c r="I65" s="75"/>
      <c r="J65" s="97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75"/>
      <c r="AA65" s="86"/>
      <c r="AB65" s="78"/>
    </row>
    <row r="66" spans="1:28" x14ac:dyDescent="0.25">
      <c r="A66" s="5" t="s">
        <v>18</v>
      </c>
      <c r="B66" s="6" t="s">
        <v>19</v>
      </c>
      <c r="C66" s="84"/>
      <c r="D66" s="78"/>
      <c r="E66" s="75"/>
      <c r="F66" s="75"/>
      <c r="G66" s="75"/>
      <c r="H66" s="86"/>
      <c r="I66" s="75"/>
      <c r="J66" s="97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75"/>
      <c r="AA66" s="86"/>
      <c r="AB66" s="78"/>
    </row>
    <row r="67" spans="1:28" x14ac:dyDescent="0.25">
      <c r="A67" s="5" t="s">
        <v>20</v>
      </c>
      <c r="B67" s="6" t="s">
        <v>21</v>
      </c>
      <c r="C67" s="84"/>
      <c r="D67" s="78"/>
      <c r="E67" s="75"/>
      <c r="F67" s="75"/>
      <c r="G67" s="75"/>
      <c r="H67" s="86"/>
      <c r="I67" s="75"/>
      <c r="J67" s="97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75"/>
      <c r="AA67" s="86"/>
      <c r="AB67" s="78"/>
    </row>
    <row r="68" spans="1:28" x14ac:dyDescent="0.25">
      <c r="A68" s="5" t="s">
        <v>22</v>
      </c>
      <c r="B68" t="s">
        <v>93</v>
      </c>
      <c r="C68" s="84"/>
      <c r="D68" s="78"/>
      <c r="E68" s="75"/>
      <c r="F68" s="75"/>
      <c r="G68" s="75"/>
      <c r="H68" s="86"/>
      <c r="I68" s="75"/>
      <c r="J68" s="97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75"/>
      <c r="AA68" s="86"/>
      <c r="AB68" s="78"/>
    </row>
    <row r="69" spans="1:28" x14ac:dyDescent="0.25">
      <c r="A69" s="5"/>
      <c r="B69" t="s">
        <v>54</v>
      </c>
      <c r="C69" s="84"/>
      <c r="D69" s="78"/>
      <c r="E69" s="75"/>
      <c r="F69" s="75"/>
      <c r="G69" s="75"/>
      <c r="H69" s="86"/>
      <c r="I69" s="75"/>
      <c r="J69" s="97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75"/>
      <c r="AA69" s="86"/>
      <c r="AB69" s="78"/>
    </row>
    <row r="70" spans="1:28" x14ac:dyDescent="0.25">
      <c r="A70" s="5"/>
      <c r="B70" s="6" t="s">
        <v>25</v>
      </c>
      <c r="C70" s="85"/>
      <c r="D70" s="79"/>
      <c r="E70" s="76"/>
      <c r="F70" s="76"/>
      <c r="G70" s="76"/>
      <c r="H70" s="86"/>
      <c r="I70" s="76"/>
      <c r="J70" s="98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76"/>
      <c r="AA70" s="86"/>
      <c r="AB70" s="79"/>
    </row>
    <row r="71" spans="1:28" x14ac:dyDescent="0.25">
      <c r="A71" s="3" t="s">
        <v>13</v>
      </c>
      <c r="B71" s="4"/>
      <c r="C71" s="83" t="s">
        <v>31</v>
      </c>
      <c r="D71" s="77"/>
      <c r="E71" s="74">
        <v>0.81</v>
      </c>
      <c r="F71" s="74">
        <v>1.76</v>
      </c>
      <c r="G71" s="74">
        <f>E71*F71</f>
        <v>1.4256000000000002</v>
      </c>
      <c r="H71" s="86">
        <f>SUM(I71:Y78)</f>
        <v>18</v>
      </c>
      <c r="I71" s="74"/>
      <c r="J71" s="96"/>
      <c r="K71" s="87"/>
      <c r="L71" s="87"/>
      <c r="M71" s="87">
        <v>2</v>
      </c>
      <c r="N71" s="87">
        <v>1</v>
      </c>
      <c r="O71" s="87">
        <v>1</v>
      </c>
      <c r="P71" s="87">
        <v>2</v>
      </c>
      <c r="Q71" s="87">
        <v>2</v>
      </c>
      <c r="R71" s="87">
        <v>1</v>
      </c>
      <c r="S71" s="87">
        <v>1</v>
      </c>
      <c r="T71" s="87">
        <v>2</v>
      </c>
      <c r="U71" s="87">
        <v>2</v>
      </c>
      <c r="V71" s="87">
        <v>1</v>
      </c>
      <c r="W71" s="87">
        <v>1</v>
      </c>
      <c r="X71" s="87">
        <v>2</v>
      </c>
      <c r="Y71" s="87"/>
      <c r="Z71" s="74">
        <f>G71*H71</f>
        <v>25.660800000000002</v>
      </c>
      <c r="AA71" s="86">
        <f>H71*1</f>
        <v>18</v>
      </c>
      <c r="AB71" s="77"/>
    </row>
    <row r="72" spans="1:28" x14ac:dyDescent="0.25">
      <c r="A72" s="5" t="s">
        <v>15</v>
      </c>
      <c r="B72" s="6" t="s">
        <v>16</v>
      </c>
      <c r="C72" s="84"/>
      <c r="D72" s="78"/>
      <c r="E72" s="75"/>
      <c r="F72" s="75"/>
      <c r="G72" s="75"/>
      <c r="H72" s="86"/>
      <c r="I72" s="75"/>
      <c r="J72" s="97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75"/>
      <c r="AA72" s="86"/>
      <c r="AB72" s="78"/>
    </row>
    <row r="73" spans="1:28" x14ac:dyDescent="0.25">
      <c r="A73" s="5" t="s">
        <v>17</v>
      </c>
      <c r="B73" s="6" t="s">
        <v>120</v>
      </c>
      <c r="C73" s="84"/>
      <c r="D73" s="78"/>
      <c r="E73" s="75"/>
      <c r="F73" s="75"/>
      <c r="G73" s="75"/>
      <c r="H73" s="86"/>
      <c r="I73" s="75"/>
      <c r="J73" s="97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75"/>
      <c r="AA73" s="86"/>
      <c r="AB73" s="78"/>
    </row>
    <row r="74" spans="1:28" x14ac:dyDescent="0.25">
      <c r="A74" s="5" t="s">
        <v>18</v>
      </c>
      <c r="B74" s="6" t="s">
        <v>19</v>
      </c>
      <c r="C74" s="84"/>
      <c r="D74" s="78"/>
      <c r="E74" s="75"/>
      <c r="F74" s="75"/>
      <c r="G74" s="75"/>
      <c r="H74" s="86"/>
      <c r="I74" s="75"/>
      <c r="J74" s="97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75"/>
      <c r="AA74" s="86"/>
      <c r="AB74" s="78"/>
    </row>
    <row r="75" spans="1:28" x14ac:dyDescent="0.25">
      <c r="A75" s="5" t="s">
        <v>20</v>
      </c>
      <c r="B75" s="6" t="s">
        <v>21</v>
      </c>
      <c r="C75" s="84"/>
      <c r="D75" s="78"/>
      <c r="E75" s="75"/>
      <c r="F75" s="75"/>
      <c r="G75" s="75"/>
      <c r="H75" s="86"/>
      <c r="I75" s="75"/>
      <c r="J75" s="97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75"/>
      <c r="AA75" s="86"/>
      <c r="AB75" s="78"/>
    </row>
    <row r="76" spans="1:28" x14ac:dyDescent="0.25">
      <c r="A76" s="5" t="s">
        <v>22</v>
      </c>
      <c r="B76" t="s">
        <v>23</v>
      </c>
      <c r="C76" s="84"/>
      <c r="D76" s="78"/>
      <c r="E76" s="75"/>
      <c r="F76" s="75"/>
      <c r="G76" s="75"/>
      <c r="H76" s="86"/>
      <c r="I76" s="75"/>
      <c r="J76" s="97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75"/>
      <c r="AA76" s="86"/>
      <c r="AB76" s="78"/>
    </row>
    <row r="77" spans="1:28" x14ac:dyDescent="0.25">
      <c r="A77" s="5"/>
      <c r="B77" t="s">
        <v>54</v>
      </c>
      <c r="C77" s="84"/>
      <c r="D77" s="78"/>
      <c r="E77" s="75"/>
      <c r="F77" s="75"/>
      <c r="G77" s="75"/>
      <c r="H77" s="86"/>
      <c r="I77" s="75"/>
      <c r="J77" s="97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75"/>
      <c r="AA77" s="86"/>
      <c r="AB77" s="78"/>
    </row>
    <row r="78" spans="1:28" x14ac:dyDescent="0.25">
      <c r="A78" s="5"/>
      <c r="B78" s="6" t="s">
        <v>25</v>
      </c>
      <c r="C78" s="85"/>
      <c r="D78" s="79"/>
      <c r="E78" s="76"/>
      <c r="F78" s="76"/>
      <c r="G78" s="76"/>
      <c r="H78" s="86"/>
      <c r="I78" s="76"/>
      <c r="J78" s="98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76"/>
      <c r="AA78" s="86"/>
      <c r="AB78" s="79"/>
    </row>
    <row r="79" spans="1:28" x14ac:dyDescent="0.25">
      <c r="A79" s="3" t="s">
        <v>13</v>
      </c>
      <c r="B79" s="4"/>
      <c r="C79" s="83" t="s">
        <v>32</v>
      </c>
      <c r="D79" s="77"/>
      <c r="E79" s="74">
        <v>1.1100000000000001</v>
      </c>
      <c r="F79" s="74">
        <v>1.76</v>
      </c>
      <c r="G79" s="74">
        <f>E79*F79</f>
        <v>1.9536000000000002</v>
      </c>
      <c r="H79" s="86">
        <f>SUM(I79:Y86)</f>
        <v>12</v>
      </c>
      <c r="I79" s="74"/>
      <c r="J79" s="96"/>
      <c r="K79" s="87"/>
      <c r="L79" s="87"/>
      <c r="M79" s="87">
        <v>1</v>
      </c>
      <c r="N79" s="87">
        <v>1</v>
      </c>
      <c r="O79" s="87">
        <v>1</v>
      </c>
      <c r="P79" s="87">
        <v>1</v>
      </c>
      <c r="Q79" s="87">
        <v>1</v>
      </c>
      <c r="R79" s="87">
        <v>1</v>
      </c>
      <c r="S79" s="87">
        <v>1</v>
      </c>
      <c r="T79" s="87">
        <v>1</v>
      </c>
      <c r="U79" s="87">
        <v>1</v>
      </c>
      <c r="V79" s="87">
        <v>1</v>
      </c>
      <c r="W79" s="87">
        <v>1</v>
      </c>
      <c r="X79" s="87">
        <v>1</v>
      </c>
      <c r="Y79" s="87"/>
      <c r="Z79" s="74">
        <f>G79*H79</f>
        <v>23.443200000000004</v>
      </c>
      <c r="AA79" s="86">
        <f>H79*1</f>
        <v>12</v>
      </c>
      <c r="AB79" s="77"/>
    </row>
    <row r="80" spans="1:28" x14ac:dyDescent="0.25">
      <c r="A80" s="5" t="s">
        <v>15</v>
      </c>
      <c r="B80" s="6" t="s">
        <v>16</v>
      </c>
      <c r="C80" s="84"/>
      <c r="D80" s="78"/>
      <c r="E80" s="75"/>
      <c r="F80" s="75"/>
      <c r="G80" s="75"/>
      <c r="H80" s="86"/>
      <c r="I80" s="75"/>
      <c r="J80" s="97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75"/>
      <c r="AA80" s="86"/>
      <c r="AB80" s="78"/>
    </row>
    <row r="81" spans="1:28" x14ac:dyDescent="0.25">
      <c r="A81" s="5" t="s">
        <v>17</v>
      </c>
      <c r="B81" s="6" t="s">
        <v>120</v>
      </c>
      <c r="C81" s="84"/>
      <c r="D81" s="78"/>
      <c r="E81" s="75"/>
      <c r="F81" s="75"/>
      <c r="G81" s="75"/>
      <c r="H81" s="86"/>
      <c r="I81" s="75"/>
      <c r="J81" s="97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75"/>
      <c r="AA81" s="86"/>
      <c r="AB81" s="78"/>
    </row>
    <row r="82" spans="1:28" x14ac:dyDescent="0.25">
      <c r="A82" s="5" t="s">
        <v>18</v>
      </c>
      <c r="B82" s="6" t="s">
        <v>19</v>
      </c>
      <c r="C82" s="84"/>
      <c r="D82" s="78"/>
      <c r="E82" s="75"/>
      <c r="F82" s="75"/>
      <c r="G82" s="75"/>
      <c r="H82" s="86"/>
      <c r="I82" s="75"/>
      <c r="J82" s="97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75"/>
      <c r="AA82" s="86"/>
      <c r="AB82" s="78"/>
    </row>
    <row r="83" spans="1:28" x14ac:dyDescent="0.25">
      <c r="A83" s="5" t="s">
        <v>20</v>
      </c>
      <c r="B83" s="6" t="s">
        <v>21</v>
      </c>
      <c r="C83" s="84"/>
      <c r="D83" s="78"/>
      <c r="E83" s="75"/>
      <c r="F83" s="75"/>
      <c r="G83" s="75"/>
      <c r="H83" s="86"/>
      <c r="I83" s="75"/>
      <c r="J83" s="97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75"/>
      <c r="AA83" s="86"/>
      <c r="AB83" s="78"/>
    </row>
    <row r="84" spans="1:28" x14ac:dyDescent="0.25">
      <c r="A84" s="5" t="s">
        <v>22</v>
      </c>
      <c r="B84" t="s">
        <v>105</v>
      </c>
      <c r="C84" s="84"/>
      <c r="D84" s="78"/>
      <c r="E84" s="75"/>
      <c r="F84" s="75"/>
      <c r="G84" s="75"/>
      <c r="H84" s="86"/>
      <c r="I84" s="75"/>
      <c r="J84" s="97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75"/>
      <c r="AA84" s="86"/>
      <c r="AB84" s="78"/>
    </row>
    <row r="85" spans="1:28" x14ac:dyDescent="0.25">
      <c r="A85" s="5"/>
      <c r="B85" t="s">
        <v>54</v>
      </c>
      <c r="C85" s="84"/>
      <c r="D85" s="78"/>
      <c r="E85" s="75"/>
      <c r="F85" s="75"/>
      <c r="G85" s="75"/>
      <c r="H85" s="86"/>
      <c r="I85" s="75"/>
      <c r="J85" s="97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75"/>
      <c r="AA85" s="86"/>
      <c r="AB85" s="78"/>
    </row>
    <row r="86" spans="1:28" x14ac:dyDescent="0.25">
      <c r="A86" s="5"/>
      <c r="B86" s="6" t="s">
        <v>25</v>
      </c>
      <c r="C86" s="85"/>
      <c r="D86" s="79"/>
      <c r="E86" s="76"/>
      <c r="F86" s="76"/>
      <c r="G86" s="76"/>
      <c r="H86" s="86"/>
      <c r="I86" s="76"/>
      <c r="J86" s="98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76"/>
      <c r="AA86" s="86"/>
      <c r="AB86" s="79"/>
    </row>
    <row r="87" spans="1:28" x14ac:dyDescent="0.25">
      <c r="A87" s="3" t="s">
        <v>13</v>
      </c>
      <c r="B87" s="4"/>
      <c r="C87" s="83" t="s">
        <v>33</v>
      </c>
      <c r="D87" s="77"/>
      <c r="E87" s="74">
        <v>1.1100000000000001</v>
      </c>
      <c r="F87" s="74">
        <v>1.76</v>
      </c>
      <c r="G87" s="74">
        <f>E87*F87</f>
        <v>1.9536000000000002</v>
      </c>
      <c r="H87" s="86">
        <f t="shared" ref="H87" si="0">SUM(I87:Y94)</f>
        <v>12</v>
      </c>
      <c r="I87" s="74"/>
      <c r="J87" s="96"/>
      <c r="K87" s="87"/>
      <c r="L87" s="87"/>
      <c r="M87" s="87">
        <v>1</v>
      </c>
      <c r="N87" s="87">
        <v>1</v>
      </c>
      <c r="O87" s="87">
        <v>1</v>
      </c>
      <c r="P87" s="87">
        <v>1</v>
      </c>
      <c r="Q87" s="87">
        <v>1</v>
      </c>
      <c r="R87" s="87">
        <v>1</v>
      </c>
      <c r="S87" s="87">
        <v>1</v>
      </c>
      <c r="T87" s="87">
        <v>1</v>
      </c>
      <c r="U87" s="87">
        <v>1</v>
      </c>
      <c r="V87" s="87">
        <v>1</v>
      </c>
      <c r="W87" s="87">
        <v>1</v>
      </c>
      <c r="X87" s="87">
        <v>1</v>
      </c>
      <c r="Y87" s="87"/>
      <c r="Z87" s="74">
        <f>G87*H87</f>
        <v>23.443200000000004</v>
      </c>
      <c r="AA87" s="86">
        <f>H87*1</f>
        <v>12</v>
      </c>
      <c r="AB87" s="77"/>
    </row>
    <row r="88" spans="1:28" x14ac:dyDescent="0.25">
      <c r="A88" s="5" t="s">
        <v>15</v>
      </c>
      <c r="B88" s="6" t="s">
        <v>16</v>
      </c>
      <c r="C88" s="84"/>
      <c r="D88" s="78"/>
      <c r="E88" s="75"/>
      <c r="F88" s="75"/>
      <c r="G88" s="75"/>
      <c r="H88" s="86"/>
      <c r="I88" s="75"/>
      <c r="J88" s="97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75"/>
      <c r="AA88" s="86"/>
      <c r="AB88" s="78"/>
    </row>
    <row r="89" spans="1:28" x14ac:dyDescent="0.25">
      <c r="A89" s="5" t="s">
        <v>17</v>
      </c>
      <c r="B89" s="6" t="s">
        <v>120</v>
      </c>
      <c r="C89" s="84"/>
      <c r="D89" s="78"/>
      <c r="E89" s="75"/>
      <c r="F89" s="75"/>
      <c r="G89" s="75"/>
      <c r="H89" s="86"/>
      <c r="I89" s="75"/>
      <c r="J89" s="97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75"/>
      <c r="AA89" s="86"/>
      <c r="AB89" s="78"/>
    </row>
    <row r="90" spans="1:28" x14ac:dyDescent="0.25">
      <c r="A90" s="5" t="s">
        <v>18</v>
      </c>
      <c r="B90" s="6" t="s">
        <v>19</v>
      </c>
      <c r="C90" s="84"/>
      <c r="D90" s="78"/>
      <c r="E90" s="75"/>
      <c r="F90" s="75"/>
      <c r="G90" s="75"/>
      <c r="H90" s="86"/>
      <c r="I90" s="75"/>
      <c r="J90" s="97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75"/>
      <c r="AA90" s="86"/>
      <c r="AB90" s="78"/>
    </row>
    <row r="91" spans="1:28" x14ac:dyDescent="0.25">
      <c r="A91" s="5" t="s">
        <v>20</v>
      </c>
      <c r="B91" s="6" t="s">
        <v>21</v>
      </c>
      <c r="C91" s="84"/>
      <c r="D91" s="78"/>
      <c r="E91" s="75"/>
      <c r="F91" s="75"/>
      <c r="G91" s="75"/>
      <c r="H91" s="86"/>
      <c r="I91" s="75"/>
      <c r="J91" s="97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75"/>
      <c r="AA91" s="86"/>
      <c r="AB91" s="78"/>
    </row>
    <row r="92" spans="1:28" x14ac:dyDescent="0.25">
      <c r="A92" s="5" t="s">
        <v>22</v>
      </c>
      <c r="B92" t="s">
        <v>23</v>
      </c>
      <c r="C92" s="84"/>
      <c r="D92" s="78"/>
      <c r="E92" s="75"/>
      <c r="F92" s="75"/>
      <c r="G92" s="75"/>
      <c r="H92" s="86"/>
      <c r="I92" s="75"/>
      <c r="J92" s="97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75"/>
      <c r="AA92" s="86"/>
      <c r="AB92" s="78"/>
    </row>
    <row r="93" spans="1:28" x14ac:dyDescent="0.25">
      <c r="A93" s="5"/>
      <c r="B93" t="s">
        <v>54</v>
      </c>
      <c r="C93" s="84"/>
      <c r="D93" s="78"/>
      <c r="E93" s="75"/>
      <c r="F93" s="75"/>
      <c r="G93" s="75"/>
      <c r="H93" s="86"/>
      <c r="I93" s="75"/>
      <c r="J93" s="97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75"/>
      <c r="AA93" s="86"/>
      <c r="AB93" s="78"/>
    </row>
    <row r="94" spans="1:28" x14ac:dyDescent="0.25">
      <c r="A94" s="5"/>
      <c r="B94" s="6" t="s">
        <v>25</v>
      </c>
      <c r="C94" s="85"/>
      <c r="D94" s="79"/>
      <c r="E94" s="76"/>
      <c r="F94" s="76"/>
      <c r="G94" s="76"/>
      <c r="H94" s="86"/>
      <c r="I94" s="76"/>
      <c r="J94" s="98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76"/>
      <c r="AA94" s="86"/>
      <c r="AB94" s="79"/>
    </row>
    <row r="95" spans="1:28" x14ac:dyDescent="0.25">
      <c r="A95" s="3" t="s">
        <v>13</v>
      </c>
      <c r="B95" s="4"/>
      <c r="C95" s="83" t="s">
        <v>34</v>
      </c>
      <c r="D95" s="77"/>
      <c r="E95" s="74">
        <v>0.96</v>
      </c>
      <c r="F95" s="74">
        <v>2.02</v>
      </c>
      <c r="G95" s="74">
        <f>E95*F95</f>
        <v>1.9392</v>
      </c>
      <c r="H95" s="86">
        <f t="shared" ref="H95" si="1">SUM(I95:Y102)</f>
        <v>5</v>
      </c>
      <c r="I95" s="74"/>
      <c r="J95" s="96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>
        <v>5</v>
      </c>
      <c r="Z95" s="74">
        <f>G95*H95</f>
        <v>9.6959999999999997</v>
      </c>
      <c r="AA95" s="86">
        <f>H95*1</f>
        <v>5</v>
      </c>
      <c r="AB95" s="77"/>
    </row>
    <row r="96" spans="1:28" x14ac:dyDescent="0.25">
      <c r="A96" s="5" t="s">
        <v>15</v>
      </c>
      <c r="B96" s="6" t="s">
        <v>16</v>
      </c>
      <c r="C96" s="84"/>
      <c r="D96" s="78"/>
      <c r="E96" s="75"/>
      <c r="F96" s="75"/>
      <c r="G96" s="75"/>
      <c r="H96" s="86"/>
      <c r="I96" s="75"/>
      <c r="J96" s="97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75"/>
      <c r="AA96" s="86"/>
      <c r="AB96" s="78"/>
    </row>
    <row r="97" spans="1:28" x14ac:dyDescent="0.25">
      <c r="A97" s="5" t="s">
        <v>17</v>
      </c>
      <c r="B97" s="6" t="s">
        <v>120</v>
      </c>
      <c r="C97" s="84"/>
      <c r="D97" s="78"/>
      <c r="E97" s="75"/>
      <c r="F97" s="75"/>
      <c r="G97" s="75"/>
      <c r="H97" s="86"/>
      <c r="I97" s="75"/>
      <c r="J97" s="97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75"/>
      <c r="AA97" s="86"/>
      <c r="AB97" s="78"/>
    </row>
    <row r="98" spans="1:28" x14ac:dyDescent="0.25">
      <c r="A98" s="5" t="s">
        <v>18</v>
      </c>
      <c r="B98" s="6" t="s">
        <v>19</v>
      </c>
      <c r="C98" s="84"/>
      <c r="D98" s="78"/>
      <c r="E98" s="75"/>
      <c r="F98" s="75"/>
      <c r="G98" s="75"/>
      <c r="H98" s="86"/>
      <c r="I98" s="75"/>
      <c r="J98" s="97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75"/>
      <c r="AA98" s="86"/>
      <c r="AB98" s="78"/>
    </row>
    <row r="99" spans="1:28" x14ac:dyDescent="0.25">
      <c r="A99" s="5" t="s">
        <v>20</v>
      </c>
      <c r="B99" s="6" t="s">
        <v>21</v>
      </c>
      <c r="C99" s="84"/>
      <c r="D99" s="78"/>
      <c r="E99" s="75"/>
      <c r="F99" s="75"/>
      <c r="G99" s="75"/>
      <c r="H99" s="86"/>
      <c r="I99" s="75"/>
      <c r="J99" s="97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75"/>
      <c r="AA99" s="86"/>
      <c r="AB99" s="78"/>
    </row>
    <row r="100" spans="1:28" x14ac:dyDescent="0.25">
      <c r="A100" s="5" t="s">
        <v>22</v>
      </c>
      <c r="B100" t="s">
        <v>93</v>
      </c>
      <c r="C100" s="84"/>
      <c r="D100" s="78"/>
      <c r="E100" s="75"/>
      <c r="F100" s="75"/>
      <c r="G100" s="75"/>
      <c r="H100" s="86"/>
      <c r="I100" s="75"/>
      <c r="J100" s="97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75"/>
      <c r="AA100" s="86"/>
      <c r="AB100" s="78"/>
    </row>
    <row r="101" spans="1:28" x14ac:dyDescent="0.25">
      <c r="A101" s="5"/>
      <c r="B101" t="s">
        <v>54</v>
      </c>
      <c r="C101" s="84"/>
      <c r="D101" s="78"/>
      <c r="E101" s="75"/>
      <c r="F101" s="75"/>
      <c r="G101" s="75"/>
      <c r="H101" s="86"/>
      <c r="I101" s="75"/>
      <c r="J101" s="97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75"/>
      <c r="AA101" s="86"/>
      <c r="AB101" s="78"/>
    </row>
    <row r="102" spans="1:28" x14ac:dyDescent="0.25">
      <c r="A102" s="5"/>
      <c r="B102" s="6" t="s">
        <v>25</v>
      </c>
      <c r="C102" s="85"/>
      <c r="D102" s="79"/>
      <c r="E102" s="76"/>
      <c r="F102" s="76"/>
      <c r="G102" s="76"/>
      <c r="H102" s="86"/>
      <c r="I102" s="76"/>
      <c r="J102" s="98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76"/>
      <c r="AA102" s="86"/>
      <c r="AB102" s="79"/>
    </row>
    <row r="103" spans="1:28" x14ac:dyDescent="0.25">
      <c r="A103" s="3" t="s">
        <v>13</v>
      </c>
      <c r="B103" s="4"/>
      <c r="C103" s="83" t="s">
        <v>35</v>
      </c>
      <c r="D103" s="77"/>
      <c r="E103" s="74">
        <v>0.96</v>
      </c>
      <c r="F103" s="74">
        <v>2.02</v>
      </c>
      <c r="G103" s="74">
        <f>E103*F103</f>
        <v>1.9392</v>
      </c>
      <c r="H103" s="86">
        <f>SUM(I103:Y110)</f>
        <v>5</v>
      </c>
      <c r="I103" s="74"/>
      <c r="J103" s="96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>
        <v>5</v>
      </c>
      <c r="Z103" s="74">
        <f>G103*H103</f>
        <v>9.6959999999999997</v>
      </c>
      <c r="AA103" s="86">
        <f>H103*1</f>
        <v>5</v>
      </c>
      <c r="AB103" s="77"/>
    </row>
    <row r="104" spans="1:28" x14ac:dyDescent="0.25">
      <c r="A104" s="5" t="s">
        <v>15</v>
      </c>
      <c r="B104" s="6" t="s">
        <v>16</v>
      </c>
      <c r="C104" s="84"/>
      <c r="D104" s="78"/>
      <c r="E104" s="75"/>
      <c r="F104" s="75"/>
      <c r="G104" s="75"/>
      <c r="H104" s="86"/>
      <c r="I104" s="75"/>
      <c r="J104" s="97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75"/>
      <c r="AA104" s="86"/>
      <c r="AB104" s="78"/>
    </row>
    <row r="105" spans="1:28" x14ac:dyDescent="0.25">
      <c r="A105" s="5" t="s">
        <v>17</v>
      </c>
      <c r="B105" s="6" t="s">
        <v>120</v>
      </c>
      <c r="C105" s="84"/>
      <c r="D105" s="78"/>
      <c r="E105" s="75"/>
      <c r="F105" s="75"/>
      <c r="G105" s="75"/>
      <c r="H105" s="86"/>
      <c r="I105" s="75"/>
      <c r="J105" s="97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75"/>
      <c r="AA105" s="86"/>
      <c r="AB105" s="78"/>
    </row>
    <row r="106" spans="1:28" x14ac:dyDescent="0.25">
      <c r="A106" s="5" t="s">
        <v>18</v>
      </c>
      <c r="B106" s="6" t="s">
        <v>19</v>
      </c>
      <c r="C106" s="84"/>
      <c r="D106" s="78"/>
      <c r="E106" s="75"/>
      <c r="F106" s="75"/>
      <c r="G106" s="75"/>
      <c r="H106" s="86"/>
      <c r="I106" s="75"/>
      <c r="J106" s="97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75"/>
      <c r="AA106" s="86"/>
      <c r="AB106" s="78"/>
    </row>
    <row r="107" spans="1:28" x14ac:dyDescent="0.25">
      <c r="A107" s="5" t="s">
        <v>20</v>
      </c>
      <c r="B107" s="6" t="s">
        <v>21</v>
      </c>
      <c r="C107" s="84"/>
      <c r="D107" s="78"/>
      <c r="E107" s="75"/>
      <c r="F107" s="75"/>
      <c r="G107" s="75"/>
      <c r="H107" s="86"/>
      <c r="I107" s="75"/>
      <c r="J107" s="97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75"/>
      <c r="AA107" s="86"/>
      <c r="AB107" s="78"/>
    </row>
    <row r="108" spans="1:28" x14ac:dyDescent="0.25">
      <c r="A108" s="5" t="s">
        <v>22</v>
      </c>
      <c r="B108" t="s">
        <v>23</v>
      </c>
      <c r="C108" s="84"/>
      <c r="D108" s="78"/>
      <c r="E108" s="75"/>
      <c r="F108" s="75"/>
      <c r="G108" s="75"/>
      <c r="H108" s="86"/>
      <c r="I108" s="75"/>
      <c r="J108" s="97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75"/>
      <c r="AA108" s="86"/>
      <c r="AB108" s="78"/>
    </row>
    <row r="109" spans="1:28" x14ac:dyDescent="0.25">
      <c r="A109" s="5"/>
      <c r="B109" t="s">
        <v>54</v>
      </c>
      <c r="C109" s="84"/>
      <c r="D109" s="78"/>
      <c r="E109" s="75"/>
      <c r="F109" s="75"/>
      <c r="G109" s="75"/>
      <c r="H109" s="86"/>
      <c r="I109" s="75"/>
      <c r="J109" s="97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75"/>
      <c r="AA109" s="86"/>
      <c r="AB109" s="78"/>
    </row>
    <row r="110" spans="1:28" x14ac:dyDescent="0.25">
      <c r="A110" s="5"/>
      <c r="B110" s="6" t="s">
        <v>25</v>
      </c>
      <c r="C110" s="85"/>
      <c r="D110" s="79"/>
      <c r="E110" s="76"/>
      <c r="F110" s="76"/>
      <c r="G110" s="76"/>
      <c r="H110" s="86"/>
      <c r="I110" s="76"/>
      <c r="J110" s="98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76"/>
      <c r="AA110" s="86"/>
      <c r="AB110" s="79"/>
    </row>
    <row r="111" spans="1:28" x14ac:dyDescent="0.25">
      <c r="A111" s="3" t="s">
        <v>13</v>
      </c>
      <c r="B111" s="4"/>
      <c r="C111" s="83" t="s">
        <v>36</v>
      </c>
      <c r="D111" s="77"/>
      <c r="E111" s="74">
        <v>0.81</v>
      </c>
      <c r="F111" s="74">
        <v>2.02</v>
      </c>
      <c r="G111" s="74">
        <f>E111*F111</f>
        <v>1.6362000000000001</v>
      </c>
      <c r="H111" s="86">
        <f t="shared" ref="H111" si="2">SUM(I111:Y118)</f>
        <v>2</v>
      </c>
      <c r="I111" s="74"/>
      <c r="J111" s="96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>
        <v>2</v>
      </c>
      <c r="Z111" s="74">
        <f>G111*H111</f>
        <v>3.2724000000000002</v>
      </c>
      <c r="AA111" s="86">
        <f>H111*1</f>
        <v>2</v>
      </c>
      <c r="AB111" s="77"/>
    </row>
    <row r="112" spans="1:28" x14ac:dyDescent="0.25">
      <c r="A112" s="5" t="s">
        <v>15</v>
      </c>
      <c r="B112" s="6" t="s">
        <v>16</v>
      </c>
      <c r="C112" s="84"/>
      <c r="D112" s="78"/>
      <c r="E112" s="75"/>
      <c r="F112" s="75"/>
      <c r="G112" s="75"/>
      <c r="H112" s="86"/>
      <c r="I112" s="75"/>
      <c r="J112" s="97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75"/>
      <c r="AA112" s="86"/>
      <c r="AB112" s="78"/>
    </row>
    <row r="113" spans="1:28" x14ac:dyDescent="0.25">
      <c r="A113" s="5" t="s">
        <v>17</v>
      </c>
      <c r="B113" s="6" t="s">
        <v>120</v>
      </c>
      <c r="C113" s="84"/>
      <c r="D113" s="78"/>
      <c r="E113" s="75"/>
      <c r="F113" s="75"/>
      <c r="G113" s="75"/>
      <c r="H113" s="86"/>
      <c r="I113" s="75"/>
      <c r="J113" s="97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75"/>
      <c r="AA113" s="86"/>
      <c r="AB113" s="78"/>
    </row>
    <row r="114" spans="1:28" x14ac:dyDescent="0.25">
      <c r="A114" s="5" t="s">
        <v>18</v>
      </c>
      <c r="B114" s="6" t="s">
        <v>19</v>
      </c>
      <c r="C114" s="84"/>
      <c r="D114" s="78"/>
      <c r="E114" s="75"/>
      <c r="F114" s="75"/>
      <c r="G114" s="75"/>
      <c r="H114" s="86"/>
      <c r="I114" s="75"/>
      <c r="J114" s="97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75"/>
      <c r="AA114" s="86"/>
      <c r="AB114" s="78"/>
    </row>
    <row r="115" spans="1:28" x14ac:dyDescent="0.25">
      <c r="A115" s="5" t="s">
        <v>20</v>
      </c>
      <c r="B115" s="6" t="s">
        <v>21</v>
      </c>
      <c r="C115" s="84"/>
      <c r="D115" s="78"/>
      <c r="E115" s="75"/>
      <c r="F115" s="75"/>
      <c r="G115" s="75"/>
      <c r="H115" s="86"/>
      <c r="I115" s="75"/>
      <c r="J115" s="97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75"/>
      <c r="AA115" s="86"/>
      <c r="AB115" s="78"/>
    </row>
    <row r="116" spans="1:28" x14ac:dyDescent="0.25">
      <c r="A116" s="5" t="s">
        <v>22</v>
      </c>
      <c r="B116" t="s">
        <v>93</v>
      </c>
      <c r="C116" s="84"/>
      <c r="D116" s="78"/>
      <c r="E116" s="75"/>
      <c r="F116" s="75"/>
      <c r="G116" s="75"/>
      <c r="H116" s="86"/>
      <c r="I116" s="75"/>
      <c r="J116" s="97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75"/>
      <c r="AA116" s="86"/>
      <c r="AB116" s="78"/>
    </row>
    <row r="117" spans="1:28" x14ac:dyDescent="0.25">
      <c r="A117" s="5"/>
      <c r="B117" t="s">
        <v>54</v>
      </c>
      <c r="C117" s="84"/>
      <c r="D117" s="78"/>
      <c r="E117" s="75"/>
      <c r="F117" s="75"/>
      <c r="G117" s="75"/>
      <c r="H117" s="86"/>
      <c r="I117" s="75"/>
      <c r="J117" s="97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75"/>
      <c r="AA117" s="86"/>
      <c r="AB117" s="78"/>
    </row>
    <row r="118" spans="1:28" x14ac:dyDescent="0.25">
      <c r="A118" s="5"/>
      <c r="B118" s="6" t="s">
        <v>25</v>
      </c>
      <c r="C118" s="85"/>
      <c r="D118" s="79"/>
      <c r="E118" s="76"/>
      <c r="F118" s="76"/>
      <c r="G118" s="76"/>
      <c r="H118" s="86"/>
      <c r="I118" s="76"/>
      <c r="J118" s="98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76"/>
      <c r="AA118" s="86"/>
      <c r="AB118" s="79"/>
    </row>
    <row r="119" spans="1:28" x14ac:dyDescent="0.25">
      <c r="A119" s="3" t="s">
        <v>13</v>
      </c>
      <c r="B119" s="4"/>
      <c r="C119" s="83" t="s">
        <v>37</v>
      </c>
      <c r="D119" s="77"/>
      <c r="E119" s="74">
        <v>0.81</v>
      </c>
      <c r="F119" s="74">
        <v>2.02</v>
      </c>
      <c r="G119" s="74">
        <f>E119*F119</f>
        <v>1.6362000000000001</v>
      </c>
      <c r="H119" s="86">
        <f>SUM(I119:Y126)</f>
        <v>2</v>
      </c>
      <c r="I119" s="74"/>
      <c r="J119" s="96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>
        <v>2</v>
      </c>
      <c r="Z119" s="74">
        <f>G119*H119</f>
        <v>3.2724000000000002</v>
      </c>
      <c r="AA119" s="86">
        <f>H119*1</f>
        <v>2</v>
      </c>
      <c r="AB119" s="77"/>
    </row>
    <row r="120" spans="1:28" x14ac:dyDescent="0.25">
      <c r="A120" s="5" t="s">
        <v>15</v>
      </c>
      <c r="B120" s="6" t="s">
        <v>16</v>
      </c>
      <c r="C120" s="84"/>
      <c r="D120" s="78"/>
      <c r="E120" s="75"/>
      <c r="F120" s="75"/>
      <c r="G120" s="75"/>
      <c r="H120" s="86"/>
      <c r="I120" s="75"/>
      <c r="J120" s="97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75"/>
      <c r="AA120" s="86"/>
      <c r="AB120" s="78"/>
    </row>
    <row r="121" spans="1:28" x14ac:dyDescent="0.25">
      <c r="A121" s="5" t="s">
        <v>17</v>
      </c>
      <c r="B121" s="6" t="s">
        <v>120</v>
      </c>
      <c r="C121" s="84"/>
      <c r="D121" s="78"/>
      <c r="E121" s="75"/>
      <c r="F121" s="75"/>
      <c r="G121" s="75"/>
      <c r="H121" s="86"/>
      <c r="I121" s="75"/>
      <c r="J121" s="97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75"/>
      <c r="AA121" s="86"/>
      <c r="AB121" s="78"/>
    </row>
    <row r="122" spans="1:28" x14ac:dyDescent="0.25">
      <c r="A122" s="5" t="s">
        <v>18</v>
      </c>
      <c r="B122" s="6" t="s">
        <v>19</v>
      </c>
      <c r="C122" s="84"/>
      <c r="D122" s="78"/>
      <c r="E122" s="75"/>
      <c r="F122" s="75"/>
      <c r="G122" s="75"/>
      <c r="H122" s="86"/>
      <c r="I122" s="75"/>
      <c r="J122" s="97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75"/>
      <c r="AA122" s="86"/>
      <c r="AB122" s="78"/>
    </row>
    <row r="123" spans="1:28" x14ac:dyDescent="0.25">
      <c r="A123" s="5" t="s">
        <v>20</v>
      </c>
      <c r="B123" s="6" t="s">
        <v>21</v>
      </c>
      <c r="C123" s="84"/>
      <c r="D123" s="78"/>
      <c r="E123" s="75"/>
      <c r="F123" s="75"/>
      <c r="G123" s="75"/>
      <c r="H123" s="86"/>
      <c r="I123" s="75"/>
      <c r="J123" s="97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75"/>
      <c r="AA123" s="86"/>
      <c r="AB123" s="78"/>
    </row>
    <row r="124" spans="1:28" x14ac:dyDescent="0.25">
      <c r="A124" s="5" t="s">
        <v>22</v>
      </c>
      <c r="B124" t="s">
        <v>23</v>
      </c>
      <c r="C124" s="84"/>
      <c r="D124" s="78"/>
      <c r="E124" s="75"/>
      <c r="F124" s="75"/>
      <c r="G124" s="75"/>
      <c r="H124" s="86"/>
      <c r="I124" s="75"/>
      <c r="J124" s="97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75"/>
      <c r="AA124" s="86"/>
      <c r="AB124" s="78"/>
    </row>
    <row r="125" spans="1:28" x14ac:dyDescent="0.25">
      <c r="A125" s="5"/>
      <c r="B125" t="s">
        <v>54</v>
      </c>
      <c r="C125" s="84"/>
      <c r="D125" s="78"/>
      <c r="E125" s="75"/>
      <c r="F125" s="75"/>
      <c r="G125" s="75"/>
      <c r="H125" s="86"/>
      <c r="I125" s="75"/>
      <c r="J125" s="97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75"/>
      <c r="AA125" s="86"/>
      <c r="AB125" s="78"/>
    </row>
    <row r="126" spans="1:28" x14ac:dyDescent="0.25">
      <c r="A126" s="5"/>
      <c r="B126" s="6" t="s">
        <v>25</v>
      </c>
      <c r="C126" s="85"/>
      <c r="D126" s="79"/>
      <c r="E126" s="76"/>
      <c r="F126" s="76"/>
      <c r="G126" s="76"/>
      <c r="H126" s="86"/>
      <c r="I126" s="76"/>
      <c r="J126" s="98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76"/>
      <c r="AA126" s="86"/>
      <c r="AB126" s="79"/>
    </row>
    <row r="127" spans="1:28" x14ac:dyDescent="0.25">
      <c r="A127" s="3" t="s">
        <v>13</v>
      </c>
      <c r="B127" s="4"/>
      <c r="C127" s="83" t="s">
        <v>38</v>
      </c>
      <c r="D127" s="77"/>
      <c r="E127" s="74">
        <v>1.1100000000000001</v>
      </c>
      <c r="F127" s="74">
        <v>2.02</v>
      </c>
      <c r="G127" s="74">
        <f>E127*F127</f>
        <v>2.2422000000000004</v>
      </c>
      <c r="H127" s="86">
        <f t="shared" ref="H127" si="3">SUM(I127:Y134)</f>
        <v>1</v>
      </c>
      <c r="I127" s="74"/>
      <c r="J127" s="96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>
        <v>1</v>
      </c>
      <c r="Z127" s="74">
        <f>G127*H127</f>
        <v>2.2422000000000004</v>
      </c>
      <c r="AA127" s="86">
        <f>H127*1</f>
        <v>1</v>
      </c>
      <c r="AB127" s="77"/>
    </row>
    <row r="128" spans="1:28" x14ac:dyDescent="0.25">
      <c r="A128" s="5" t="s">
        <v>15</v>
      </c>
      <c r="B128" s="6" t="s">
        <v>16</v>
      </c>
      <c r="C128" s="84"/>
      <c r="D128" s="78"/>
      <c r="E128" s="75"/>
      <c r="F128" s="75"/>
      <c r="G128" s="75"/>
      <c r="H128" s="86"/>
      <c r="I128" s="75"/>
      <c r="J128" s="97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75"/>
      <c r="AA128" s="86"/>
      <c r="AB128" s="78"/>
    </row>
    <row r="129" spans="1:28" x14ac:dyDescent="0.25">
      <c r="A129" s="5" t="s">
        <v>17</v>
      </c>
      <c r="B129" s="6" t="s">
        <v>120</v>
      </c>
      <c r="C129" s="84"/>
      <c r="D129" s="78"/>
      <c r="E129" s="75"/>
      <c r="F129" s="75"/>
      <c r="G129" s="75"/>
      <c r="H129" s="86"/>
      <c r="I129" s="75"/>
      <c r="J129" s="97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75"/>
      <c r="AA129" s="86"/>
      <c r="AB129" s="78"/>
    </row>
    <row r="130" spans="1:28" x14ac:dyDescent="0.25">
      <c r="A130" s="5" t="s">
        <v>18</v>
      </c>
      <c r="B130" s="6" t="s">
        <v>19</v>
      </c>
      <c r="C130" s="84"/>
      <c r="D130" s="78"/>
      <c r="E130" s="75"/>
      <c r="F130" s="75"/>
      <c r="G130" s="75"/>
      <c r="H130" s="86"/>
      <c r="I130" s="75"/>
      <c r="J130" s="97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75"/>
      <c r="AA130" s="86"/>
      <c r="AB130" s="78"/>
    </row>
    <row r="131" spans="1:28" x14ac:dyDescent="0.25">
      <c r="A131" s="5" t="s">
        <v>20</v>
      </c>
      <c r="B131" s="6" t="s">
        <v>21</v>
      </c>
      <c r="C131" s="84"/>
      <c r="D131" s="78"/>
      <c r="E131" s="75"/>
      <c r="F131" s="75"/>
      <c r="G131" s="75"/>
      <c r="H131" s="86"/>
      <c r="I131" s="75"/>
      <c r="J131" s="97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75"/>
      <c r="AA131" s="86"/>
      <c r="AB131" s="78"/>
    </row>
    <row r="132" spans="1:28" x14ac:dyDescent="0.25">
      <c r="A132" s="5" t="s">
        <v>22</v>
      </c>
      <c r="B132" t="s">
        <v>93</v>
      </c>
      <c r="C132" s="84"/>
      <c r="D132" s="78"/>
      <c r="E132" s="75"/>
      <c r="F132" s="75"/>
      <c r="G132" s="75"/>
      <c r="H132" s="86"/>
      <c r="I132" s="75"/>
      <c r="J132" s="97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75"/>
      <c r="AA132" s="86"/>
      <c r="AB132" s="78"/>
    </row>
    <row r="133" spans="1:28" x14ac:dyDescent="0.25">
      <c r="A133" s="5"/>
      <c r="B133" t="s">
        <v>54</v>
      </c>
      <c r="C133" s="84"/>
      <c r="D133" s="78"/>
      <c r="E133" s="75"/>
      <c r="F133" s="75"/>
      <c r="G133" s="75"/>
      <c r="H133" s="86"/>
      <c r="I133" s="75"/>
      <c r="J133" s="97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75"/>
      <c r="AA133" s="86"/>
      <c r="AB133" s="78"/>
    </row>
    <row r="134" spans="1:28" x14ac:dyDescent="0.25">
      <c r="A134" s="5"/>
      <c r="B134" s="6" t="s">
        <v>25</v>
      </c>
      <c r="C134" s="85"/>
      <c r="D134" s="79"/>
      <c r="E134" s="76"/>
      <c r="F134" s="76"/>
      <c r="G134" s="76"/>
      <c r="H134" s="86"/>
      <c r="I134" s="76"/>
      <c r="J134" s="98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76"/>
      <c r="AA134" s="86"/>
      <c r="AB134" s="79"/>
    </row>
    <row r="135" spans="1:28" x14ac:dyDescent="0.25">
      <c r="A135" s="3" t="s">
        <v>13</v>
      </c>
      <c r="B135" s="4"/>
      <c r="C135" s="83" t="s">
        <v>39</v>
      </c>
      <c r="D135" s="77"/>
      <c r="E135" s="74">
        <v>1.1100000000000001</v>
      </c>
      <c r="F135" s="74">
        <v>2.02</v>
      </c>
      <c r="G135" s="74">
        <f>E135*F135</f>
        <v>2.2422000000000004</v>
      </c>
      <c r="H135" s="86">
        <f>SUM(I135:Y142)</f>
        <v>1</v>
      </c>
      <c r="I135" s="74"/>
      <c r="J135" s="96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>
        <v>1</v>
      </c>
      <c r="Z135" s="74">
        <f>G135*H135</f>
        <v>2.2422000000000004</v>
      </c>
      <c r="AA135" s="86">
        <f>H135*1</f>
        <v>1</v>
      </c>
      <c r="AB135" s="77"/>
    </row>
    <row r="136" spans="1:28" x14ac:dyDescent="0.25">
      <c r="A136" s="5" t="s">
        <v>15</v>
      </c>
      <c r="B136" s="6" t="s">
        <v>16</v>
      </c>
      <c r="C136" s="84"/>
      <c r="D136" s="78"/>
      <c r="E136" s="75"/>
      <c r="F136" s="75"/>
      <c r="G136" s="75"/>
      <c r="H136" s="86"/>
      <c r="I136" s="75"/>
      <c r="J136" s="97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75"/>
      <c r="AA136" s="86"/>
      <c r="AB136" s="78"/>
    </row>
    <row r="137" spans="1:28" x14ac:dyDescent="0.25">
      <c r="A137" s="5" t="s">
        <v>17</v>
      </c>
      <c r="B137" s="6" t="s">
        <v>120</v>
      </c>
      <c r="C137" s="84"/>
      <c r="D137" s="78"/>
      <c r="E137" s="75"/>
      <c r="F137" s="75"/>
      <c r="G137" s="75"/>
      <c r="H137" s="86"/>
      <c r="I137" s="75"/>
      <c r="J137" s="97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75"/>
      <c r="AA137" s="86"/>
      <c r="AB137" s="78"/>
    </row>
    <row r="138" spans="1:28" x14ac:dyDescent="0.25">
      <c r="A138" s="5" t="s">
        <v>18</v>
      </c>
      <c r="B138" s="6" t="s">
        <v>19</v>
      </c>
      <c r="C138" s="84"/>
      <c r="D138" s="78"/>
      <c r="E138" s="75"/>
      <c r="F138" s="75"/>
      <c r="G138" s="75"/>
      <c r="H138" s="86"/>
      <c r="I138" s="75"/>
      <c r="J138" s="97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75"/>
      <c r="AA138" s="86"/>
      <c r="AB138" s="78"/>
    </row>
    <row r="139" spans="1:28" x14ac:dyDescent="0.25">
      <c r="A139" s="5" t="s">
        <v>20</v>
      </c>
      <c r="B139" s="6" t="s">
        <v>21</v>
      </c>
      <c r="C139" s="84"/>
      <c r="D139" s="78"/>
      <c r="E139" s="75"/>
      <c r="F139" s="75"/>
      <c r="G139" s="75"/>
      <c r="H139" s="86"/>
      <c r="I139" s="75"/>
      <c r="J139" s="97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75"/>
      <c r="AA139" s="86"/>
      <c r="AB139" s="78"/>
    </row>
    <row r="140" spans="1:28" x14ac:dyDescent="0.25">
      <c r="A140" s="5" t="s">
        <v>22</v>
      </c>
      <c r="B140" t="s">
        <v>23</v>
      </c>
      <c r="C140" s="84"/>
      <c r="D140" s="78"/>
      <c r="E140" s="75"/>
      <c r="F140" s="75"/>
      <c r="G140" s="75"/>
      <c r="H140" s="86"/>
      <c r="I140" s="75"/>
      <c r="J140" s="97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75"/>
      <c r="AA140" s="86"/>
      <c r="AB140" s="78"/>
    </row>
    <row r="141" spans="1:28" x14ac:dyDescent="0.25">
      <c r="A141" s="5"/>
      <c r="B141" t="s">
        <v>54</v>
      </c>
      <c r="C141" s="84"/>
      <c r="D141" s="78"/>
      <c r="E141" s="75"/>
      <c r="F141" s="75"/>
      <c r="G141" s="75"/>
      <c r="H141" s="86"/>
      <c r="I141" s="75"/>
      <c r="J141" s="97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75"/>
      <c r="AA141" s="86"/>
      <c r="AB141" s="78"/>
    </row>
    <row r="142" spans="1:28" x14ac:dyDescent="0.25">
      <c r="A142" s="5"/>
      <c r="B142" s="6" t="s">
        <v>25</v>
      </c>
      <c r="C142" s="85"/>
      <c r="D142" s="79"/>
      <c r="E142" s="76"/>
      <c r="F142" s="76"/>
      <c r="G142" s="76"/>
      <c r="H142" s="86"/>
      <c r="I142" s="76"/>
      <c r="J142" s="98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76"/>
      <c r="AA142" s="86"/>
      <c r="AB142" s="79"/>
    </row>
    <row r="143" spans="1:28" x14ac:dyDescent="0.25">
      <c r="A143" s="3" t="s">
        <v>13</v>
      </c>
      <c r="B143" s="4"/>
      <c r="C143" s="83" t="s">
        <v>40</v>
      </c>
      <c r="D143" s="77"/>
      <c r="E143" s="74">
        <v>2.36</v>
      </c>
      <c r="F143" s="74">
        <v>2.02</v>
      </c>
      <c r="G143" s="74">
        <f>E143*F143</f>
        <v>4.7671999999999999</v>
      </c>
      <c r="H143" s="86">
        <f>SUM(I143:Y151)</f>
        <v>4</v>
      </c>
      <c r="I143" s="74"/>
      <c r="J143" s="96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>
        <v>4</v>
      </c>
      <c r="Z143" s="74">
        <f>G143*H143</f>
        <v>19.0688</v>
      </c>
      <c r="AA143" s="86">
        <f>H143*2</f>
        <v>8</v>
      </c>
      <c r="AB143" s="77"/>
    </row>
    <row r="144" spans="1:28" x14ac:dyDescent="0.25">
      <c r="A144" s="5" t="s">
        <v>15</v>
      </c>
      <c r="B144" s="6" t="s">
        <v>16</v>
      </c>
      <c r="C144" s="84"/>
      <c r="D144" s="78"/>
      <c r="E144" s="75"/>
      <c r="F144" s="75"/>
      <c r="G144" s="75"/>
      <c r="H144" s="86"/>
      <c r="I144" s="75"/>
      <c r="J144" s="97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75"/>
      <c r="AA144" s="86"/>
      <c r="AB144" s="78"/>
    </row>
    <row r="145" spans="1:28" x14ac:dyDescent="0.25">
      <c r="A145" s="5" t="s">
        <v>17</v>
      </c>
      <c r="B145" s="6" t="s">
        <v>120</v>
      </c>
      <c r="C145" s="84"/>
      <c r="D145" s="78"/>
      <c r="E145" s="75"/>
      <c r="F145" s="75"/>
      <c r="G145" s="75"/>
      <c r="H145" s="86"/>
      <c r="I145" s="75"/>
      <c r="J145" s="97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75"/>
      <c r="AA145" s="86"/>
      <c r="AB145" s="78"/>
    </row>
    <row r="146" spans="1:28" x14ac:dyDescent="0.25">
      <c r="A146" s="5" t="s">
        <v>18</v>
      </c>
      <c r="B146" s="6" t="s">
        <v>19</v>
      </c>
      <c r="C146" s="84"/>
      <c r="D146" s="78"/>
      <c r="E146" s="75"/>
      <c r="F146" s="75"/>
      <c r="G146" s="75"/>
      <c r="H146" s="86"/>
      <c r="I146" s="75"/>
      <c r="J146" s="97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75"/>
      <c r="AA146" s="86"/>
      <c r="AB146" s="78"/>
    </row>
    <row r="147" spans="1:28" x14ac:dyDescent="0.25">
      <c r="A147" s="5" t="s">
        <v>20</v>
      </c>
      <c r="B147" s="6" t="s">
        <v>21</v>
      </c>
      <c r="C147" s="84"/>
      <c r="D147" s="78"/>
      <c r="E147" s="75"/>
      <c r="F147" s="75"/>
      <c r="G147" s="75"/>
      <c r="H147" s="86"/>
      <c r="I147" s="75"/>
      <c r="J147" s="97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75"/>
      <c r="AA147" s="86"/>
      <c r="AB147" s="78"/>
    </row>
    <row r="148" spans="1:28" x14ac:dyDescent="0.25">
      <c r="A148" s="5" t="s">
        <v>22</v>
      </c>
      <c r="B148" t="s">
        <v>23</v>
      </c>
      <c r="C148" s="84"/>
      <c r="D148" s="78"/>
      <c r="E148" s="75"/>
      <c r="F148" s="75"/>
      <c r="G148" s="75"/>
      <c r="H148" s="86"/>
      <c r="I148" s="75"/>
      <c r="J148" s="97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75"/>
      <c r="AA148" s="86"/>
      <c r="AB148" s="78"/>
    </row>
    <row r="149" spans="1:28" x14ac:dyDescent="0.25">
      <c r="A149" s="5"/>
      <c r="B149" t="s">
        <v>24</v>
      </c>
      <c r="C149" s="84"/>
      <c r="D149" s="78"/>
      <c r="E149" s="75"/>
      <c r="F149" s="75"/>
      <c r="G149" s="75"/>
      <c r="H149" s="86"/>
      <c r="I149" s="75"/>
      <c r="J149" s="97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75"/>
      <c r="AA149" s="86"/>
      <c r="AB149" s="78"/>
    </row>
    <row r="150" spans="1:28" x14ac:dyDescent="0.25">
      <c r="A150" s="5"/>
      <c r="B150" t="s">
        <v>54</v>
      </c>
      <c r="C150" s="84"/>
      <c r="D150" s="78"/>
      <c r="E150" s="75"/>
      <c r="F150" s="75"/>
      <c r="G150" s="75"/>
      <c r="H150" s="86"/>
      <c r="I150" s="75"/>
      <c r="J150" s="97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75"/>
      <c r="AA150" s="86"/>
      <c r="AB150" s="78"/>
    </row>
    <row r="151" spans="1:28" x14ac:dyDescent="0.25">
      <c r="A151" s="5"/>
      <c r="B151" s="6" t="s">
        <v>25</v>
      </c>
      <c r="C151" s="85"/>
      <c r="D151" s="79"/>
      <c r="E151" s="76"/>
      <c r="F151" s="76"/>
      <c r="G151" s="76"/>
      <c r="H151" s="86"/>
      <c r="I151" s="76"/>
      <c r="J151" s="98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76"/>
      <c r="AA151" s="86"/>
      <c r="AB151" s="79"/>
    </row>
    <row r="152" spans="1:28" x14ac:dyDescent="0.25">
      <c r="A152" s="3" t="s">
        <v>13</v>
      </c>
      <c r="B152" s="4"/>
      <c r="C152" s="83" t="s">
        <v>41</v>
      </c>
      <c r="D152" s="77"/>
      <c r="E152" s="74">
        <v>2.66</v>
      </c>
      <c r="F152" s="74">
        <v>2.02</v>
      </c>
      <c r="G152" s="74">
        <f>E152*F152</f>
        <v>5.3732000000000006</v>
      </c>
      <c r="H152" s="86">
        <f>SUM(I152:Y160)</f>
        <v>1</v>
      </c>
      <c r="I152" s="74"/>
      <c r="J152" s="96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>
        <v>1</v>
      </c>
      <c r="Z152" s="74">
        <f>G152*H152</f>
        <v>5.3732000000000006</v>
      </c>
      <c r="AA152" s="86">
        <f>H152*2</f>
        <v>2</v>
      </c>
      <c r="AB152" s="77"/>
    </row>
    <row r="153" spans="1:28" x14ac:dyDescent="0.25">
      <c r="A153" s="5" t="s">
        <v>15</v>
      </c>
      <c r="B153" s="6" t="s">
        <v>16</v>
      </c>
      <c r="C153" s="84"/>
      <c r="D153" s="78"/>
      <c r="E153" s="75"/>
      <c r="F153" s="75"/>
      <c r="G153" s="75"/>
      <c r="H153" s="86"/>
      <c r="I153" s="75"/>
      <c r="J153" s="97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75"/>
      <c r="AA153" s="86"/>
      <c r="AB153" s="78"/>
    </row>
    <row r="154" spans="1:28" x14ac:dyDescent="0.25">
      <c r="A154" s="5" t="s">
        <v>17</v>
      </c>
      <c r="B154" s="6" t="s">
        <v>120</v>
      </c>
      <c r="C154" s="84"/>
      <c r="D154" s="78"/>
      <c r="E154" s="75"/>
      <c r="F154" s="75"/>
      <c r="G154" s="75"/>
      <c r="H154" s="86"/>
      <c r="I154" s="75"/>
      <c r="J154" s="97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75"/>
      <c r="AA154" s="86"/>
      <c r="AB154" s="78"/>
    </row>
    <row r="155" spans="1:28" x14ac:dyDescent="0.25">
      <c r="A155" s="5" t="s">
        <v>18</v>
      </c>
      <c r="B155" s="6" t="s">
        <v>19</v>
      </c>
      <c r="C155" s="84"/>
      <c r="D155" s="78"/>
      <c r="E155" s="75"/>
      <c r="F155" s="75"/>
      <c r="G155" s="75"/>
      <c r="H155" s="86"/>
      <c r="I155" s="75"/>
      <c r="J155" s="97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75"/>
      <c r="AA155" s="86"/>
      <c r="AB155" s="78"/>
    </row>
    <row r="156" spans="1:28" x14ac:dyDescent="0.25">
      <c r="A156" s="5" t="s">
        <v>20</v>
      </c>
      <c r="B156" s="6" t="s">
        <v>21</v>
      </c>
      <c r="C156" s="84"/>
      <c r="D156" s="78"/>
      <c r="E156" s="75"/>
      <c r="F156" s="75"/>
      <c r="G156" s="75"/>
      <c r="H156" s="86"/>
      <c r="I156" s="75"/>
      <c r="J156" s="97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75"/>
      <c r="AA156" s="86"/>
      <c r="AB156" s="78"/>
    </row>
    <row r="157" spans="1:28" x14ac:dyDescent="0.25">
      <c r="A157" s="5" t="s">
        <v>22</v>
      </c>
      <c r="B157" t="s">
        <v>23</v>
      </c>
      <c r="C157" s="84"/>
      <c r="D157" s="78"/>
      <c r="E157" s="75"/>
      <c r="F157" s="75"/>
      <c r="G157" s="75"/>
      <c r="H157" s="86"/>
      <c r="I157" s="75"/>
      <c r="J157" s="97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75"/>
      <c r="AA157" s="86"/>
      <c r="AB157" s="78"/>
    </row>
    <row r="158" spans="1:28" x14ac:dyDescent="0.25">
      <c r="A158" s="5"/>
      <c r="B158" t="s">
        <v>24</v>
      </c>
      <c r="C158" s="84"/>
      <c r="D158" s="78"/>
      <c r="E158" s="75"/>
      <c r="F158" s="75"/>
      <c r="G158" s="75"/>
      <c r="H158" s="86"/>
      <c r="I158" s="75"/>
      <c r="J158" s="97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75"/>
      <c r="AA158" s="86"/>
      <c r="AB158" s="78"/>
    </row>
    <row r="159" spans="1:28" x14ac:dyDescent="0.25">
      <c r="A159" s="5"/>
      <c r="B159" t="s">
        <v>54</v>
      </c>
      <c r="C159" s="84"/>
      <c r="D159" s="78"/>
      <c r="E159" s="75"/>
      <c r="F159" s="75"/>
      <c r="G159" s="75"/>
      <c r="H159" s="86"/>
      <c r="I159" s="75"/>
      <c r="J159" s="97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75"/>
      <c r="AA159" s="86"/>
      <c r="AB159" s="78"/>
    </row>
    <row r="160" spans="1:28" x14ac:dyDescent="0.25">
      <c r="A160" s="5"/>
      <c r="B160" s="6" t="s">
        <v>25</v>
      </c>
      <c r="C160" s="85"/>
      <c r="D160" s="79"/>
      <c r="E160" s="76"/>
      <c r="F160" s="76"/>
      <c r="G160" s="76"/>
      <c r="H160" s="86"/>
      <c r="I160" s="76"/>
      <c r="J160" s="98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76"/>
      <c r="AA160" s="86"/>
      <c r="AB160" s="79"/>
    </row>
    <row r="161" spans="1:28" x14ac:dyDescent="0.25">
      <c r="A161" s="3" t="s">
        <v>13</v>
      </c>
      <c r="B161" s="4"/>
      <c r="C161" s="83" t="s">
        <v>42</v>
      </c>
      <c r="D161" s="77"/>
      <c r="E161" s="74">
        <v>2.06</v>
      </c>
      <c r="F161" s="74">
        <v>2.02</v>
      </c>
      <c r="G161" s="74">
        <f>E161*F161</f>
        <v>4.1612</v>
      </c>
      <c r="H161" s="86">
        <f>SUM(I161:Y169)</f>
        <v>1</v>
      </c>
      <c r="I161" s="74"/>
      <c r="J161" s="96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>
        <v>1</v>
      </c>
      <c r="Z161" s="74">
        <f>G161*H161</f>
        <v>4.1612</v>
      </c>
      <c r="AA161" s="86">
        <f>H161*2</f>
        <v>2</v>
      </c>
      <c r="AB161" s="77"/>
    </row>
    <row r="162" spans="1:28" x14ac:dyDescent="0.25">
      <c r="A162" s="5" t="s">
        <v>15</v>
      </c>
      <c r="B162" s="6" t="s">
        <v>16</v>
      </c>
      <c r="C162" s="84"/>
      <c r="D162" s="78"/>
      <c r="E162" s="75"/>
      <c r="F162" s="75"/>
      <c r="G162" s="75"/>
      <c r="H162" s="86"/>
      <c r="I162" s="75"/>
      <c r="J162" s="97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75"/>
      <c r="AA162" s="86"/>
      <c r="AB162" s="78"/>
    </row>
    <row r="163" spans="1:28" x14ac:dyDescent="0.25">
      <c r="A163" s="5" t="s">
        <v>17</v>
      </c>
      <c r="B163" s="6" t="s">
        <v>120</v>
      </c>
      <c r="C163" s="84"/>
      <c r="D163" s="78"/>
      <c r="E163" s="75"/>
      <c r="F163" s="75"/>
      <c r="G163" s="75"/>
      <c r="H163" s="86"/>
      <c r="I163" s="75"/>
      <c r="J163" s="97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75"/>
      <c r="AA163" s="86"/>
      <c r="AB163" s="78"/>
    </row>
    <row r="164" spans="1:28" x14ac:dyDescent="0.25">
      <c r="A164" s="5" t="s">
        <v>18</v>
      </c>
      <c r="B164" s="6" t="s">
        <v>19</v>
      </c>
      <c r="C164" s="84"/>
      <c r="D164" s="78"/>
      <c r="E164" s="75"/>
      <c r="F164" s="75"/>
      <c r="G164" s="75"/>
      <c r="H164" s="86"/>
      <c r="I164" s="75"/>
      <c r="J164" s="97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75"/>
      <c r="AA164" s="86"/>
      <c r="AB164" s="78"/>
    </row>
    <row r="165" spans="1:28" x14ac:dyDescent="0.25">
      <c r="A165" s="5" t="s">
        <v>20</v>
      </c>
      <c r="B165" s="6" t="s">
        <v>21</v>
      </c>
      <c r="C165" s="84"/>
      <c r="D165" s="78"/>
      <c r="E165" s="75"/>
      <c r="F165" s="75"/>
      <c r="G165" s="75"/>
      <c r="H165" s="86"/>
      <c r="I165" s="75"/>
      <c r="J165" s="97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75"/>
      <c r="AA165" s="86"/>
      <c r="AB165" s="78"/>
    </row>
    <row r="166" spans="1:28" x14ac:dyDescent="0.25">
      <c r="A166" s="5" t="s">
        <v>22</v>
      </c>
      <c r="B166" t="s">
        <v>23</v>
      </c>
      <c r="C166" s="84"/>
      <c r="D166" s="78"/>
      <c r="E166" s="75"/>
      <c r="F166" s="75"/>
      <c r="G166" s="75"/>
      <c r="H166" s="86"/>
      <c r="I166" s="75"/>
      <c r="J166" s="97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75"/>
      <c r="AA166" s="86"/>
      <c r="AB166" s="78"/>
    </row>
    <row r="167" spans="1:28" x14ac:dyDescent="0.25">
      <c r="A167" s="5"/>
      <c r="B167" t="s">
        <v>24</v>
      </c>
      <c r="C167" s="84"/>
      <c r="D167" s="78"/>
      <c r="E167" s="75"/>
      <c r="F167" s="75"/>
      <c r="G167" s="75"/>
      <c r="H167" s="86"/>
      <c r="I167" s="75"/>
      <c r="J167" s="97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75"/>
      <c r="AA167" s="86"/>
      <c r="AB167" s="78"/>
    </row>
    <row r="168" spans="1:28" x14ac:dyDescent="0.25">
      <c r="A168" s="5"/>
      <c r="B168" t="s">
        <v>54</v>
      </c>
      <c r="C168" s="84"/>
      <c r="D168" s="78"/>
      <c r="E168" s="75"/>
      <c r="F168" s="75"/>
      <c r="G168" s="75"/>
      <c r="H168" s="86"/>
      <c r="I168" s="75"/>
      <c r="J168" s="97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75"/>
      <c r="AA168" s="86"/>
      <c r="AB168" s="78"/>
    </row>
    <row r="169" spans="1:28" x14ac:dyDescent="0.25">
      <c r="A169" s="5"/>
      <c r="B169" s="6" t="s">
        <v>25</v>
      </c>
      <c r="C169" s="84"/>
      <c r="D169" s="78"/>
      <c r="E169" s="75"/>
      <c r="F169" s="75"/>
      <c r="G169" s="75"/>
      <c r="H169" s="86"/>
      <c r="I169" s="75"/>
      <c r="J169" s="97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75"/>
      <c r="AA169" s="86"/>
      <c r="AB169" s="78"/>
    </row>
    <row r="170" spans="1:28" x14ac:dyDescent="0.25">
      <c r="A170" s="3" t="s">
        <v>13</v>
      </c>
      <c r="B170" s="15"/>
      <c r="C170" s="83" t="s">
        <v>43</v>
      </c>
      <c r="D170" s="77"/>
      <c r="E170" s="74">
        <v>0.96</v>
      </c>
      <c r="F170" s="74">
        <v>1.26</v>
      </c>
      <c r="G170" s="74">
        <f>E170*F170</f>
        <v>1.2096</v>
      </c>
      <c r="H170" s="86">
        <f>SUM(I170:Y177)</f>
        <v>1</v>
      </c>
      <c r="I170" s="102">
        <v>1</v>
      </c>
      <c r="J170" s="96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74">
        <f>G170*H170</f>
        <v>1.2096</v>
      </c>
      <c r="AA170" s="86">
        <f>H170*0</f>
        <v>0</v>
      </c>
      <c r="AB170" s="77"/>
    </row>
    <row r="171" spans="1:28" x14ac:dyDescent="0.25">
      <c r="A171" s="5" t="s">
        <v>15</v>
      </c>
      <c r="B171" s="6" t="s">
        <v>16</v>
      </c>
      <c r="C171" s="84"/>
      <c r="D171" s="78"/>
      <c r="E171" s="75"/>
      <c r="F171" s="75"/>
      <c r="G171" s="75"/>
      <c r="H171" s="86"/>
      <c r="I171" s="103"/>
      <c r="J171" s="97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75"/>
      <c r="AA171" s="86"/>
      <c r="AB171" s="78"/>
    </row>
    <row r="172" spans="1:28" x14ac:dyDescent="0.25">
      <c r="A172" s="5" t="s">
        <v>17</v>
      </c>
      <c r="B172" s="6" t="s">
        <v>120</v>
      </c>
      <c r="C172" s="84"/>
      <c r="D172" s="78"/>
      <c r="E172" s="75"/>
      <c r="F172" s="75"/>
      <c r="G172" s="75"/>
      <c r="H172" s="86"/>
      <c r="I172" s="103"/>
      <c r="J172" s="97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75"/>
      <c r="AA172" s="86"/>
      <c r="AB172" s="78"/>
    </row>
    <row r="173" spans="1:28" x14ac:dyDescent="0.25">
      <c r="A173" s="5" t="s">
        <v>18</v>
      </c>
      <c r="B173" s="6" t="s">
        <v>19</v>
      </c>
      <c r="C173" s="84"/>
      <c r="D173" s="78"/>
      <c r="E173" s="75"/>
      <c r="F173" s="75"/>
      <c r="G173" s="75"/>
      <c r="H173" s="86"/>
      <c r="I173" s="103"/>
      <c r="J173" s="97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75"/>
      <c r="AA173" s="86"/>
      <c r="AB173" s="78"/>
    </row>
    <row r="174" spans="1:28" x14ac:dyDescent="0.25">
      <c r="A174" s="5" t="s">
        <v>20</v>
      </c>
      <c r="B174" s="6" t="s">
        <v>21</v>
      </c>
      <c r="C174" s="84"/>
      <c r="D174" s="78"/>
      <c r="E174" s="75"/>
      <c r="F174" s="75"/>
      <c r="G174" s="75"/>
      <c r="H174" s="86"/>
      <c r="I174" s="103"/>
      <c r="J174" s="97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75"/>
      <c r="AA174" s="86"/>
      <c r="AB174" s="78"/>
    </row>
    <row r="175" spans="1:28" x14ac:dyDescent="0.25">
      <c r="A175" s="5" t="s">
        <v>22</v>
      </c>
      <c r="B175" t="s">
        <v>93</v>
      </c>
      <c r="C175" s="84"/>
      <c r="D175" s="78"/>
      <c r="E175" s="75"/>
      <c r="F175" s="75"/>
      <c r="G175" s="75"/>
      <c r="H175" s="86"/>
      <c r="I175" s="103"/>
      <c r="J175" s="97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75"/>
      <c r="AA175" s="86"/>
      <c r="AB175" s="78"/>
    </row>
    <row r="176" spans="1:28" x14ac:dyDescent="0.25">
      <c r="A176" s="5"/>
      <c r="B176" t="s">
        <v>54</v>
      </c>
      <c r="C176" s="84"/>
      <c r="D176" s="78"/>
      <c r="E176" s="75"/>
      <c r="F176" s="75"/>
      <c r="G176" s="75"/>
      <c r="H176" s="86"/>
      <c r="I176" s="103"/>
      <c r="J176" s="97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75"/>
      <c r="AA176" s="86"/>
      <c r="AB176" s="78"/>
    </row>
    <row r="177" spans="1:28" x14ac:dyDescent="0.25">
      <c r="A177" s="7"/>
      <c r="B177" s="8" t="s">
        <v>25</v>
      </c>
      <c r="C177" s="85"/>
      <c r="D177" s="79"/>
      <c r="E177" s="76"/>
      <c r="F177" s="76"/>
      <c r="G177" s="76"/>
      <c r="H177" s="86"/>
      <c r="I177" s="104"/>
      <c r="J177" s="98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76"/>
      <c r="AA177" s="86"/>
      <c r="AB177" s="79"/>
    </row>
    <row r="178" spans="1:28" ht="26.25" customHeight="1" x14ac:dyDescent="0.25">
      <c r="A178" s="50" t="s">
        <v>114</v>
      </c>
      <c r="B178" s="51" t="s">
        <v>116</v>
      </c>
      <c r="C178" s="41"/>
      <c r="D178" s="40"/>
      <c r="E178" s="49">
        <f>SUMPRODUCT(E20:E177,H20:H177)+SUM(H20:H177)*(0.05*2)</f>
        <v>481.87999999999994</v>
      </c>
      <c r="F178" s="39"/>
      <c r="G178" s="39"/>
      <c r="H178" s="42"/>
      <c r="I178" s="44"/>
      <c r="J178" s="39"/>
      <c r="K178" s="60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39"/>
      <c r="AA178" s="42"/>
      <c r="AB178" s="40"/>
    </row>
    <row r="179" spans="1:28" s="38" customFormat="1" ht="15.75" x14ac:dyDescent="0.25">
      <c r="A179" s="37" t="s">
        <v>44</v>
      </c>
      <c r="B179" s="37"/>
      <c r="C179" s="37"/>
      <c r="D179" s="37"/>
      <c r="E179" s="37"/>
      <c r="F179" s="37"/>
      <c r="G179" s="37"/>
      <c r="H179" s="37"/>
      <c r="I179" s="44"/>
      <c r="J179" s="23"/>
      <c r="K179" s="60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37"/>
      <c r="AA179" s="2"/>
      <c r="AB179" s="37"/>
    </row>
    <row r="180" spans="1:28" ht="15.75" customHeight="1" x14ac:dyDescent="0.25">
      <c r="A180" s="3" t="s">
        <v>13</v>
      </c>
      <c r="B180" s="4"/>
      <c r="C180" s="83" t="s">
        <v>78</v>
      </c>
      <c r="D180" s="77"/>
      <c r="E180" s="74">
        <v>2.36</v>
      </c>
      <c r="F180" s="74">
        <v>1.76</v>
      </c>
      <c r="G180" s="74">
        <f>E180*F180</f>
        <v>4.1536</v>
      </c>
      <c r="H180" s="86">
        <f>SUM(I180:Y188)</f>
        <v>56</v>
      </c>
      <c r="I180" s="74"/>
      <c r="J180" s="74"/>
      <c r="K180" s="80">
        <v>7</v>
      </c>
      <c r="L180" s="80">
        <v>7</v>
      </c>
      <c r="M180" s="80">
        <v>7</v>
      </c>
      <c r="N180" s="80">
        <v>7</v>
      </c>
      <c r="O180" s="71"/>
      <c r="P180" s="71"/>
      <c r="Q180" s="71">
        <v>7</v>
      </c>
      <c r="R180" s="80">
        <v>7</v>
      </c>
      <c r="S180" s="80"/>
      <c r="T180" s="71"/>
      <c r="U180" s="71">
        <v>7</v>
      </c>
      <c r="V180" s="80">
        <v>7</v>
      </c>
      <c r="W180" s="80"/>
      <c r="X180" s="71"/>
      <c r="Y180" s="71"/>
      <c r="Z180" s="74">
        <f>G180*H180</f>
        <v>232.60159999999999</v>
      </c>
      <c r="AA180" s="71">
        <f>H180*1</f>
        <v>56</v>
      </c>
      <c r="AB180" s="77"/>
    </row>
    <row r="181" spans="1:28" x14ac:dyDescent="0.25">
      <c r="A181" s="5" t="s">
        <v>15</v>
      </c>
      <c r="B181" s="6" t="s">
        <v>16</v>
      </c>
      <c r="C181" s="84"/>
      <c r="D181" s="78"/>
      <c r="E181" s="75"/>
      <c r="F181" s="75"/>
      <c r="G181" s="75"/>
      <c r="H181" s="86"/>
      <c r="I181" s="75"/>
      <c r="J181" s="75"/>
      <c r="K181" s="81"/>
      <c r="L181" s="81"/>
      <c r="M181" s="81"/>
      <c r="N181" s="81"/>
      <c r="O181" s="72"/>
      <c r="P181" s="72"/>
      <c r="Q181" s="72"/>
      <c r="R181" s="81"/>
      <c r="S181" s="81"/>
      <c r="T181" s="72"/>
      <c r="U181" s="72"/>
      <c r="V181" s="81"/>
      <c r="W181" s="81"/>
      <c r="X181" s="72"/>
      <c r="Y181" s="72"/>
      <c r="Z181" s="75"/>
      <c r="AA181" s="72"/>
      <c r="AB181" s="78"/>
    </row>
    <row r="182" spans="1:28" x14ac:dyDescent="0.25">
      <c r="A182" s="5" t="s">
        <v>17</v>
      </c>
      <c r="B182" s="6" t="s">
        <v>120</v>
      </c>
      <c r="C182" s="84"/>
      <c r="D182" s="78"/>
      <c r="E182" s="75"/>
      <c r="F182" s="75"/>
      <c r="G182" s="75"/>
      <c r="H182" s="86"/>
      <c r="I182" s="75"/>
      <c r="J182" s="75"/>
      <c r="K182" s="81"/>
      <c r="L182" s="81"/>
      <c r="M182" s="81"/>
      <c r="N182" s="81"/>
      <c r="O182" s="72"/>
      <c r="P182" s="72"/>
      <c r="Q182" s="72"/>
      <c r="R182" s="81"/>
      <c r="S182" s="81"/>
      <c r="T182" s="72"/>
      <c r="U182" s="72"/>
      <c r="V182" s="81"/>
      <c r="W182" s="81"/>
      <c r="X182" s="72"/>
      <c r="Y182" s="72"/>
      <c r="Z182" s="75"/>
      <c r="AA182" s="72"/>
      <c r="AB182" s="78"/>
    </row>
    <row r="183" spans="1:28" x14ac:dyDescent="0.25">
      <c r="A183" s="5" t="s">
        <v>18</v>
      </c>
      <c r="B183" s="6" t="s">
        <v>19</v>
      </c>
      <c r="C183" s="84"/>
      <c r="D183" s="78"/>
      <c r="E183" s="75"/>
      <c r="F183" s="75"/>
      <c r="G183" s="75"/>
      <c r="H183" s="86"/>
      <c r="I183" s="75"/>
      <c r="J183" s="75"/>
      <c r="K183" s="81"/>
      <c r="L183" s="81"/>
      <c r="M183" s="81"/>
      <c r="N183" s="81"/>
      <c r="O183" s="72"/>
      <c r="P183" s="72"/>
      <c r="Q183" s="72"/>
      <c r="R183" s="81"/>
      <c r="S183" s="81"/>
      <c r="T183" s="72"/>
      <c r="U183" s="72"/>
      <c r="V183" s="81"/>
      <c r="W183" s="81"/>
      <c r="X183" s="72"/>
      <c r="Y183" s="72"/>
      <c r="Z183" s="75"/>
      <c r="AA183" s="72"/>
      <c r="AB183" s="78"/>
    </row>
    <row r="184" spans="1:28" x14ac:dyDescent="0.25">
      <c r="A184" s="5" t="s">
        <v>20</v>
      </c>
      <c r="B184" s="6" t="s">
        <v>46</v>
      </c>
      <c r="C184" s="84"/>
      <c r="D184" s="78"/>
      <c r="E184" s="75"/>
      <c r="F184" s="75"/>
      <c r="G184" s="75"/>
      <c r="H184" s="86"/>
      <c r="I184" s="75"/>
      <c r="J184" s="75"/>
      <c r="K184" s="81"/>
      <c r="L184" s="81"/>
      <c r="M184" s="81"/>
      <c r="N184" s="81"/>
      <c r="O184" s="72"/>
      <c r="P184" s="72"/>
      <c r="Q184" s="72"/>
      <c r="R184" s="81"/>
      <c r="S184" s="81"/>
      <c r="T184" s="72"/>
      <c r="U184" s="72"/>
      <c r="V184" s="81"/>
      <c r="W184" s="81"/>
      <c r="X184" s="72"/>
      <c r="Y184" s="72"/>
      <c r="Z184" s="75"/>
      <c r="AA184" s="72"/>
      <c r="AB184" s="78"/>
    </row>
    <row r="185" spans="1:28" x14ac:dyDescent="0.25">
      <c r="A185" s="5"/>
      <c r="B185" s="6" t="s">
        <v>96</v>
      </c>
      <c r="C185" s="84"/>
      <c r="D185" s="78"/>
      <c r="E185" s="75"/>
      <c r="F185" s="75"/>
      <c r="G185" s="75"/>
      <c r="H185" s="86"/>
      <c r="I185" s="75"/>
      <c r="J185" s="75"/>
      <c r="K185" s="81"/>
      <c r="L185" s="81"/>
      <c r="M185" s="81"/>
      <c r="N185" s="81"/>
      <c r="O185" s="72"/>
      <c r="P185" s="72"/>
      <c r="Q185" s="72"/>
      <c r="R185" s="81"/>
      <c r="S185" s="81"/>
      <c r="T185" s="72"/>
      <c r="U185" s="72"/>
      <c r="V185" s="81"/>
      <c r="W185" s="81"/>
      <c r="X185" s="72"/>
      <c r="Y185" s="72"/>
      <c r="Z185" s="75"/>
      <c r="AA185" s="72"/>
      <c r="AB185" s="78"/>
    </row>
    <row r="186" spans="1:28" x14ac:dyDescent="0.25">
      <c r="A186" s="5" t="s">
        <v>22</v>
      </c>
      <c r="B186" s="6" t="s">
        <v>23</v>
      </c>
      <c r="C186" s="84"/>
      <c r="D186" s="78"/>
      <c r="E186" s="75"/>
      <c r="F186" s="75"/>
      <c r="G186" s="75"/>
      <c r="H186" s="86"/>
      <c r="I186" s="75"/>
      <c r="J186" s="75"/>
      <c r="K186" s="81"/>
      <c r="L186" s="81"/>
      <c r="M186" s="81"/>
      <c r="N186" s="81"/>
      <c r="O186" s="72"/>
      <c r="P186" s="72"/>
      <c r="Q186" s="72"/>
      <c r="R186" s="81"/>
      <c r="S186" s="81"/>
      <c r="T186" s="72"/>
      <c r="U186" s="72"/>
      <c r="V186" s="81"/>
      <c r="W186" s="81"/>
      <c r="X186" s="72"/>
      <c r="Y186" s="72"/>
      <c r="Z186" s="75"/>
      <c r="AA186" s="72"/>
      <c r="AB186" s="78"/>
    </row>
    <row r="187" spans="1:28" x14ac:dyDescent="0.25">
      <c r="A187" s="5"/>
      <c r="B187" t="s">
        <v>54</v>
      </c>
      <c r="C187" s="84"/>
      <c r="D187" s="78"/>
      <c r="E187" s="75"/>
      <c r="F187" s="75"/>
      <c r="G187" s="75"/>
      <c r="H187" s="86"/>
      <c r="I187" s="75"/>
      <c r="J187" s="75"/>
      <c r="K187" s="81"/>
      <c r="L187" s="81"/>
      <c r="M187" s="81"/>
      <c r="N187" s="81"/>
      <c r="O187" s="72"/>
      <c r="P187" s="72"/>
      <c r="Q187" s="72"/>
      <c r="R187" s="81"/>
      <c r="S187" s="81"/>
      <c r="T187" s="72"/>
      <c r="U187" s="72"/>
      <c r="V187" s="81"/>
      <c r="W187" s="81"/>
      <c r="X187" s="72"/>
      <c r="Y187" s="72"/>
      <c r="Z187" s="75"/>
      <c r="AA187" s="72"/>
      <c r="AB187" s="78"/>
    </row>
    <row r="188" spans="1:28" x14ac:dyDescent="0.25">
      <c r="A188" s="7"/>
      <c r="B188" s="8" t="s">
        <v>25</v>
      </c>
      <c r="C188" s="85"/>
      <c r="D188" s="79"/>
      <c r="E188" s="76"/>
      <c r="F188" s="76"/>
      <c r="G188" s="76"/>
      <c r="H188" s="86"/>
      <c r="I188" s="76"/>
      <c r="J188" s="76"/>
      <c r="K188" s="82"/>
      <c r="L188" s="82"/>
      <c r="M188" s="82"/>
      <c r="N188" s="82"/>
      <c r="O188" s="73"/>
      <c r="P188" s="73"/>
      <c r="Q188" s="73"/>
      <c r="R188" s="82"/>
      <c r="S188" s="82"/>
      <c r="T188" s="73"/>
      <c r="U188" s="73"/>
      <c r="V188" s="82"/>
      <c r="W188" s="82"/>
      <c r="X188" s="73"/>
      <c r="Y188" s="73"/>
      <c r="Z188" s="76"/>
      <c r="AA188" s="73"/>
      <c r="AB188" s="79"/>
    </row>
    <row r="189" spans="1:28" x14ac:dyDescent="0.25">
      <c r="A189" s="3" t="s">
        <v>13</v>
      </c>
      <c r="B189" s="4"/>
      <c r="C189" s="83" t="s">
        <v>79</v>
      </c>
      <c r="D189" s="77"/>
      <c r="E189" s="74">
        <v>2.36</v>
      </c>
      <c r="F189" s="74">
        <v>1.76</v>
      </c>
      <c r="G189" s="74">
        <f>E189*F189</f>
        <v>4.1536</v>
      </c>
      <c r="H189" s="86">
        <f>SUM(I189:Y197)</f>
        <v>42</v>
      </c>
      <c r="I189" s="74"/>
      <c r="J189" s="74"/>
      <c r="K189" s="87"/>
      <c r="L189" s="71"/>
      <c r="M189" s="71"/>
      <c r="N189" s="71"/>
      <c r="O189" s="80">
        <v>7</v>
      </c>
      <c r="P189" s="80">
        <v>7</v>
      </c>
      <c r="Q189" s="71"/>
      <c r="R189" s="80"/>
      <c r="S189" s="80">
        <v>7</v>
      </c>
      <c r="T189" s="71">
        <v>7</v>
      </c>
      <c r="U189" s="71"/>
      <c r="V189" s="80"/>
      <c r="W189" s="80">
        <v>7</v>
      </c>
      <c r="X189" s="80">
        <v>7</v>
      </c>
      <c r="Y189" s="71"/>
      <c r="Z189" s="74">
        <f>G189*H189</f>
        <v>174.4512</v>
      </c>
      <c r="AA189" s="71">
        <f>H189*1</f>
        <v>42</v>
      </c>
      <c r="AB189" s="77"/>
    </row>
    <row r="190" spans="1:28" x14ac:dyDescent="0.25">
      <c r="A190" s="5" t="s">
        <v>15</v>
      </c>
      <c r="B190" s="6" t="s">
        <v>16</v>
      </c>
      <c r="C190" s="84"/>
      <c r="D190" s="78"/>
      <c r="E190" s="75"/>
      <c r="F190" s="75"/>
      <c r="G190" s="75"/>
      <c r="H190" s="86"/>
      <c r="I190" s="75"/>
      <c r="J190" s="75"/>
      <c r="K190" s="88"/>
      <c r="L190" s="72"/>
      <c r="M190" s="72"/>
      <c r="N190" s="72"/>
      <c r="O190" s="81"/>
      <c r="P190" s="81"/>
      <c r="Q190" s="72"/>
      <c r="R190" s="81"/>
      <c r="S190" s="81"/>
      <c r="T190" s="72"/>
      <c r="U190" s="72"/>
      <c r="V190" s="81"/>
      <c r="W190" s="81"/>
      <c r="X190" s="81"/>
      <c r="Y190" s="72"/>
      <c r="Z190" s="75"/>
      <c r="AA190" s="72"/>
      <c r="AB190" s="78"/>
    </row>
    <row r="191" spans="1:28" x14ac:dyDescent="0.25">
      <c r="A191" s="5" t="s">
        <v>17</v>
      </c>
      <c r="B191" s="6" t="s">
        <v>120</v>
      </c>
      <c r="C191" s="84"/>
      <c r="D191" s="78"/>
      <c r="E191" s="75"/>
      <c r="F191" s="75"/>
      <c r="G191" s="75"/>
      <c r="H191" s="86"/>
      <c r="I191" s="75"/>
      <c r="J191" s="75"/>
      <c r="K191" s="88"/>
      <c r="L191" s="72"/>
      <c r="M191" s="72"/>
      <c r="N191" s="72"/>
      <c r="O191" s="81"/>
      <c r="P191" s="81"/>
      <c r="Q191" s="72"/>
      <c r="R191" s="81"/>
      <c r="S191" s="81"/>
      <c r="T191" s="72"/>
      <c r="U191" s="72"/>
      <c r="V191" s="81"/>
      <c r="W191" s="81"/>
      <c r="X191" s="81"/>
      <c r="Y191" s="72"/>
      <c r="Z191" s="75"/>
      <c r="AA191" s="72"/>
      <c r="AB191" s="78"/>
    </row>
    <row r="192" spans="1:28" x14ac:dyDescent="0.25">
      <c r="A192" s="5" t="s">
        <v>18</v>
      </c>
      <c r="B192" s="6" t="s">
        <v>19</v>
      </c>
      <c r="C192" s="84"/>
      <c r="D192" s="78"/>
      <c r="E192" s="75"/>
      <c r="F192" s="75"/>
      <c r="G192" s="75"/>
      <c r="H192" s="86"/>
      <c r="I192" s="75"/>
      <c r="J192" s="75"/>
      <c r="K192" s="88"/>
      <c r="L192" s="72"/>
      <c r="M192" s="72"/>
      <c r="N192" s="72"/>
      <c r="O192" s="81"/>
      <c r="P192" s="81"/>
      <c r="Q192" s="72"/>
      <c r="R192" s="81"/>
      <c r="S192" s="81"/>
      <c r="T192" s="72"/>
      <c r="U192" s="72"/>
      <c r="V192" s="81"/>
      <c r="W192" s="81"/>
      <c r="X192" s="81"/>
      <c r="Y192" s="72"/>
      <c r="Z192" s="75"/>
      <c r="AA192" s="72"/>
      <c r="AB192" s="78"/>
    </row>
    <row r="193" spans="1:28" x14ac:dyDescent="0.25">
      <c r="A193" s="5" t="s">
        <v>20</v>
      </c>
      <c r="B193" s="6" t="s">
        <v>46</v>
      </c>
      <c r="C193" s="84"/>
      <c r="D193" s="78"/>
      <c r="E193" s="75"/>
      <c r="F193" s="75"/>
      <c r="G193" s="75"/>
      <c r="H193" s="86"/>
      <c r="I193" s="75"/>
      <c r="J193" s="75"/>
      <c r="K193" s="88"/>
      <c r="L193" s="72"/>
      <c r="M193" s="72"/>
      <c r="N193" s="72"/>
      <c r="O193" s="81"/>
      <c r="P193" s="81"/>
      <c r="Q193" s="72"/>
      <c r="R193" s="81"/>
      <c r="S193" s="81"/>
      <c r="T193" s="72"/>
      <c r="U193" s="72"/>
      <c r="V193" s="81"/>
      <c r="W193" s="81"/>
      <c r="X193" s="81"/>
      <c r="Y193" s="72"/>
      <c r="Z193" s="75"/>
      <c r="AA193" s="72"/>
      <c r="AB193" s="78"/>
    </row>
    <row r="194" spans="1:28" x14ac:dyDescent="0.25">
      <c r="A194" s="5"/>
      <c r="B194" s="6" t="s">
        <v>96</v>
      </c>
      <c r="C194" s="84"/>
      <c r="D194" s="78"/>
      <c r="E194" s="75"/>
      <c r="F194" s="75"/>
      <c r="G194" s="75"/>
      <c r="H194" s="86"/>
      <c r="I194" s="75"/>
      <c r="J194" s="75"/>
      <c r="K194" s="88"/>
      <c r="L194" s="72"/>
      <c r="M194" s="72"/>
      <c r="N194" s="72"/>
      <c r="O194" s="81"/>
      <c r="P194" s="81"/>
      <c r="Q194" s="72"/>
      <c r="R194" s="81"/>
      <c r="S194" s="81"/>
      <c r="T194" s="72"/>
      <c r="U194" s="72"/>
      <c r="V194" s="81"/>
      <c r="W194" s="81"/>
      <c r="X194" s="81"/>
      <c r="Y194" s="72"/>
      <c r="Z194" s="75"/>
      <c r="AA194" s="72"/>
      <c r="AB194" s="78"/>
    </row>
    <row r="195" spans="1:28" x14ac:dyDescent="0.25">
      <c r="A195" s="5" t="s">
        <v>22</v>
      </c>
      <c r="B195" s="6" t="s">
        <v>23</v>
      </c>
      <c r="C195" s="84"/>
      <c r="D195" s="78"/>
      <c r="E195" s="75"/>
      <c r="F195" s="75"/>
      <c r="G195" s="75"/>
      <c r="H195" s="86"/>
      <c r="I195" s="75"/>
      <c r="J195" s="75"/>
      <c r="K195" s="88"/>
      <c r="L195" s="72"/>
      <c r="M195" s="72"/>
      <c r="N195" s="72"/>
      <c r="O195" s="81"/>
      <c r="P195" s="81"/>
      <c r="Q195" s="72"/>
      <c r="R195" s="81"/>
      <c r="S195" s="81"/>
      <c r="T195" s="72"/>
      <c r="U195" s="72"/>
      <c r="V195" s="81"/>
      <c r="W195" s="81"/>
      <c r="X195" s="81"/>
      <c r="Y195" s="72"/>
      <c r="Z195" s="75"/>
      <c r="AA195" s="72"/>
      <c r="AB195" s="78"/>
    </row>
    <row r="196" spans="1:28" x14ac:dyDescent="0.25">
      <c r="A196" s="5"/>
      <c r="B196" t="s">
        <v>54</v>
      </c>
      <c r="C196" s="84"/>
      <c r="D196" s="78"/>
      <c r="E196" s="75"/>
      <c r="F196" s="75"/>
      <c r="G196" s="75"/>
      <c r="H196" s="86"/>
      <c r="I196" s="75"/>
      <c r="J196" s="75"/>
      <c r="K196" s="88"/>
      <c r="L196" s="72"/>
      <c r="M196" s="72"/>
      <c r="N196" s="72"/>
      <c r="O196" s="81"/>
      <c r="P196" s="81"/>
      <c r="Q196" s="72"/>
      <c r="R196" s="81"/>
      <c r="S196" s="81"/>
      <c r="T196" s="72"/>
      <c r="U196" s="72"/>
      <c r="V196" s="81"/>
      <c r="W196" s="81"/>
      <c r="X196" s="81"/>
      <c r="Y196" s="72"/>
      <c r="Z196" s="75"/>
      <c r="AA196" s="72"/>
      <c r="AB196" s="78"/>
    </row>
    <row r="197" spans="1:28" x14ac:dyDescent="0.25">
      <c r="A197" s="7"/>
      <c r="B197" s="8" t="s">
        <v>25</v>
      </c>
      <c r="C197" s="85"/>
      <c r="D197" s="79"/>
      <c r="E197" s="76"/>
      <c r="F197" s="76"/>
      <c r="G197" s="76"/>
      <c r="H197" s="86"/>
      <c r="I197" s="76"/>
      <c r="J197" s="76"/>
      <c r="K197" s="89"/>
      <c r="L197" s="73"/>
      <c r="M197" s="73"/>
      <c r="N197" s="73"/>
      <c r="O197" s="82"/>
      <c r="P197" s="82"/>
      <c r="Q197" s="73"/>
      <c r="R197" s="82"/>
      <c r="S197" s="82"/>
      <c r="T197" s="73"/>
      <c r="U197" s="73"/>
      <c r="V197" s="82"/>
      <c r="W197" s="82"/>
      <c r="X197" s="82"/>
      <c r="Y197" s="73"/>
      <c r="Z197" s="76"/>
      <c r="AA197" s="73"/>
      <c r="AB197" s="79"/>
    </row>
    <row r="198" spans="1:28" x14ac:dyDescent="0.25">
      <c r="A198" s="3" t="s">
        <v>13</v>
      </c>
      <c r="B198" s="4"/>
      <c r="C198" s="83" t="s">
        <v>45</v>
      </c>
      <c r="D198" s="77"/>
      <c r="E198" s="74">
        <v>2.36</v>
      </c>
      <c r="F198" s="96">
        <v>2.02</v>
      </c>
      <c r="G198" s="74">
        <f>E198*F198</f>
        <v>4.7671999999999999</v>
      </c>
      <c r="H198" s="86">
        <f>SUM(I198:Y206)</f>
        <v>7</v>
      </c>
      <c r="I198" s="74"/>
      <c r="J198" s="74"/>
      <c r="K198" s="87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>
        <v>7</v>
      </c>
      <c r="Z198" s="74">
        <f>G198*H198</f>
        <v>33.370399999999997</v>
      </c>
      <c r="AA198" s="71">
        <f>H198*1</f>
        <v>7</v>
      </c>
      <c r="AB198" s="77"/>
    </row>
    <row r="199" spans="1:28" x14ac:dyDescent="0.25">
      <c r="A199" s="5" t="s">
        <v>15</v>
      </c>
      <c r="B199" s="6" t="s">
        <v>16</v>
      </c>
      <c r="C199" s="84"/>
      <c r="D199" s="78"/>
      <c r="E199" s="75"/>
      <c r="F199" s="97"/>
      <c r="G199" s="75"/>
      <c r="H199" s="86"/>
      <c r="I199" s="75"/>
      <c r="J199" s="75"/>
      <c r="K199" s="88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5"/>
      <c r="AA199" s="72"/>
      <c r="AB199" s="78"/>
    </row>
    <row r="200" spans="1:28" x14ac:dyDescent="0.25">
      <c r="A200" s="5" t="s">
        <v>17</v>
      </c>
      <c r="B200" s="6" t="s">
        <v>120</v>
      </c>
      <c r="C200" s="84"/>
      <c r="D200" s="78"/>
      <c r="E200" s="75"/>
      <c r="F200" s="97"/>
      <c r="G200" s="75"/>
      <c r="H200" s="86"/>
      <c r="I200" s="75"/>
      <c r="J200" s="75"/>
      <c r="K200" s="88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5"/>
      <c r="AA200" s="72"/>
      <c r="AB200" s="78"/>
    </row>
    <row r="201" spans="1:28" x14ac:dyDescent="0.25">
      <c r="A201" s="5" t="s">
        <v>18</v>
      </c>
      <c r="B201" s="6" t="s">
        <v>19</v>
      </c>
      <c r="C201" s="84"/>
      <c r="D201" s="78"/>
      <c r="E201" s="75"/>
      <c r="F201" s="97"/>
      <c r="G201" s="75"/>
      <c r="H201" s="86"/>
      <c r="I201" s="75"/>
      <c r="J201" s="75"/>
      <c r="K201" s="88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5"/>
      <c r="AA201" s="72"/>
      <c r="AB201" s="78"/>
    </row>
    <row r="202" spans="1:28" x14ac:dyDescent="0.25">
      <c r="A202" s="5" t="s">
        <v>20</v>
      </c>
      <c r="B202" s="6" t="s">
        <v>46</v>
      </c>
      <c r="C202" s="84"/>
      <c r="D202" s="78"/>
      <c r="E202" s="75"/>
      <c r="F202" s="97"/>
      <c r="G202" s="75"/>
      <c r="H202" s="86"/>
      <c r="I202" s="75"/>
      <c r="J202" s="75"/>
      <c r="K202" s="88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5"/>
      <c r="AA202" s="72"/>
      <c r="AB202" s="78"/>
    </row>
    <row r="203" spans="1:28" x14ac:dyDescent="0.25">
      <c r="A203" s="5"/>
      <c r="B203" s="6" t="s">
        <v>96</v>
      </c>
      <c r="C203" s="84"/>
      <c r="D203" s="78"/>
      <c r="E203" s="75"/>
      <c r="F203" s="97"/>
      <c r="G203" s="75"/>
      <c r="H203" s="86"/>
      <c r="I203" s="75"/>
      <c r="J203" s="75"/>
      <c r="K203" s="88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5"/>
      <c r="AA203" s="72"/>
      <c r="AB203" s="78"/>
    </row>
    <row r="204" spans="1:28" x14ac:dyDescent="0.25">
      <c r="A204" s="5" t="s">
        <v>22</v>
      </c>
      <c r="B204" s="6" t="s">
        <v>23</v>
      </c>
      <c r="C204" s="84"/>
      <c r="D204" s="78"/>
      <c r="E204" s="75"/>
      <c r="F204" s="97"/>
      <c r="G204" s="75"/>
      <c r="H204" s="86"/>
      <c r="I204" s="75"/>
      <c r="J204" s="75"/>
      <c r="K204" s="88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5"/>
      <c r="AA204" s="72"/>
      <c r="AB204" s="78"/>
    </row>
    <row r="205" spans="1:28" x14ac:dyDescent="0.25">
      <c r="A205" s="5"/>
      <c r="B205" t="s">
        <v>54</v>
      </c>
      <c r="C205" s="84"/>
      <c r="D205" s="78"/>
      <c r="E205" s="75"/>
      <c r="F205" s="97"/>
      <c r="G205" s="75"/>
      <c r="H205" s="86"/>
      <c r="I205" s="75"/>
      <c r="J205" s="75"/>
      <c r="K205" s="88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5"/>
      <c r="AA205" s="72"/>
      <c r="AB205" s="78"/>
    </row>
    <row r="206" spans="1:28" x14ac:dyDescent="0.25">
      <c r="A206" s="7"/>
      <c r="B206" s="8" t="s">
        <v>25</v>
      </c>
      <c r="C206" s="85"/>
      <c r="D206" s="79"/>
      <c r="E206" s="76"/>
      <c r="F206" s="98"/>
      <c r="G206" s="76"/>
      <c r="H206" s="86"/>
      <c r="I206" s="76"/>
      <c r="J206" s="76"/>
      <c r="K206" s="89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  <c r="Z206" s="76"/>
      <c r="AA206" s="73"/>
      <c r="AB206" s="79"/>
    </row>
    <row r="207" spans="1:28" ht="26.25" customHeight="1" x14ac:dyDescent="0.25">
      <c r="A207" s="50" t="s">
        <v>114</v>
      </c>
      <c r="B207" s="51" t="s">
        <v>115</v>
      </c>
      <c r="C207" s="41"/>
      <c r="D207" s="40"/>
      <c r="E207" s="49">
        <f>SUMPRODUCT(E180:E206,H180:H206)+SUM(H180:H206)*(0.05*2)</f>
        <v>258.29999999999995</v>
      </c>
      <c r="F207" s="39"/>
      <c r="G207" s="39"/>
      <c r="H207" s="42"/>
      <c r="I207" s="39"/>
      <c r="J207" s="39"/>
      <c r="K207" s="60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39"/>
      <c r="AA207" s="43"/>
      <c r="AB207" s="40"/>
    </row>
    <row r="208" spans="1:28" s="38" customFormat="1" ht="15.75" x14ac:dyDescent="0.25">
      <c r="A208" s="37" t="s">
        <v>47</v>
      </c>
      <c r="B208" s="37"/>
      <c r="C208" s="37"/>
      <c r="D208" s="37"/>
      <c r="E208" s="37"/>
      <c r="F208" s="37"/>
      <c r="G208" s="37"/>
      <c r="H208" s="37"/>
      <c r="I208" s="37"/>
      <c r="J208" s="37"/>
      <c r="K208" s="61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45"/>
      <c r="AB208" s="37"/>
    </row>
    <row r="209" spans="1:28" x14ac:dyDescent="0.25">
      <c r="A209" s="3" t="s">
        <v>13</v>
      </c>
      <c r="B209" s="4"/>
      <c r="C209" s="83" t="s">
        <v>48</v>
      </c>
      <c r="D209" s="77"/>
      <c r="E209" s="74">
        <v>2.16</v>
      </c>
      <c r="F209" s="74">
        <v>2.56</v>
      </c>
      <c r="G209" s="74">
        <f>E209*F209</f>
        <v>5.5296000000000003</v>
      </c>
      <c r="H209" s="71">
        <f>SUM(I209:Y219)</f>
        <v>12</v>
      </c>
      <c r="I209" s="74"/>
      <c r="J209" s="74"/>
      <c r="K209" s="80">
        <v>3</v>
      </c>
      <c r="L209" s="80">
        <v>3</v>
      </c>
      <c r="M209" s="80">
        <v>3</v>
      </c>
      <c r="N209" s="80">
        <v>3</v>
      </c>
      <c r="O209" s="71"/>
      <c r="P209" s="71"/>
      <c r="Q209" s="71"/>
      <c r="R209" s="71"/>
      <c r="S209" s="71"/>
      <c r="T209" s="71"/>
      <c r="U209" s="71"/>
      <c r="V209" s="71"/>
      <c r="W209" s="71"/>
      <c r="X209" s="71"/>
      <c r="Y209" s="71"/>
      <c r="Z209" s="74">
        <f>G209*H209</f>
        <v>66.355199999999996</v>
      </c>
      <c r="AA209" s="71">
        <v>0</v>
      </c>
      <c r="AB209" s="77"/>
    </row>
    <row r="210" spans="1:28" ht="15.75" customHeight="1" x14ac:dyDescent="0.25">
      <c r="A210" s="5" t="s">
        <v>15</v>
      </c>
      <c r="B210" s="6" t="s">
        <v>49</v>
      </c>
      <c r="C210" s="84"/>
      <c r="D210" s="78"/>
      <c r="E210" s="75"/>
      <c r="F210" s="75"/>
      <c r="G210" s="75"/>
      <c r="H210" s="72"/>
      <c r="I210" s="75"/>
      <c r="J210" s="75"/>
      <c r="K210" s="81"/>
      <c r="L210" s="81"/>
      <c r="M210" s="81"/>
      <c r="N210" s="81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5"/>
      <c r="AA210" s="72"/>
      <c r="AB210" s="78"/>
    </row>
    <row r="211" spans="1:28" x14ac:dyDescent="0.25">
      <c r="A211" s="5" t="s">
        <v>50</v>
      </c>
      <c r="B211" s="6" t="s">
        <v>51</v>
      </c>
      <c r="C211" s="84"/>
      <c r="D211" s="78"/>
      <c r="E211" s="75"/>
      <c r="F211" s="75"/>
      <c r="G211" s="75"/>
      <c r="H211" s="72"/>
      <c r="I211" s="75"/>
      <c r="J211" s="75"/>
      <c r="K211" s="81"/>
      <c r="L211" s="81"/>
      <c r="M211" s="81"/>
      <c r="N211" s="81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5"/>
      <c r="AA211" s="72"/>
      <c r="AB211" s="78"/>
    </row>
    <row r="212" spans="1:28" x14ac:dyDescent="0.25">
      <c r="A212" s="5" t="s">
        <v>52</v>
      </c>
      <c r="B212" s="6" t="s">
        <v>53</v>
      </c>
      <c r="C212" s="84"/>
      <c r="D212" s="78"/>
      <c r="E212" s="75"/>
      <c r="F212" s="75"/>
      <c r="G212" s="75"/>
      <c r="H212" s="72"/>
      <c r="I212" s="75"/>
      <c r="J212" s="75"/>
      <c r="K212" s="81"/>
      <c r="L212" s="81"/>
      <c r="M212" s="81"/>
      <c r="N212" s="81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5"/>
      <c r="AA212" s="72"/>
      <c r="AB212" s="78"/>
    </row>
    <row r="213" spans="1:28" x14ac:dyDescent="0.25">
      <c r="A213" s="5" t="s">
        <v>17</v>
      </c>
      <c r="B213" s="6" t="s">
        <v>19</v>
      </c>
      <c r="C213" s="84"/>
      <c r="D213" s="78"/>
      <c r="E213" s="75"/>
      <c r="F213" s="75"/>
      <c r="G213" s="75"/>
      <c r="H213" s="72"/>
      <c r="I213" s="75"/>
      <c r="J213" s="75"/>
      <c r="K213" s="81"/>
      <c r="L213" s="81"/>
      <c r="M213" s="81"/>
      <c r="N213" s="81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5"/>
      <c r="AA213" s="72"/>
      <c r="AB213" s="78"/>
    </row>
    <row r="214" spans="1:28" x14ac:dyDescent="0.25">
      <c r="A214" s="5" t="s">
        <v>18</v>
      </c>
      <c r="B214" s="6" t="s">
        <v>19</v>
      </c>
      <c r="C214" s="84"/>
      <c r="D214" s="78"/>
      <c r="E214" s="75"/>
      <c r="F214" s="75"/>
      <c r="G214" s="75"/>
      <c r="H214" s="72"/>
      <c r="I214" s="75"/>
      <c r="J214" s="75"/>
      <c r="K214" s="81"/>
      <c r="L214" s="81"/>
      <c r="M214" s="81"/>
      <c r="N214" s="81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5"/>
      <c r="AA214" s="72"/>
      <c r="AB214" s="78"/>
    </row>
    <row r="215" spans="1:28" x14ac:dyDescent="0.25">
      <c r="A215" s="5" t="s">
        <v>20</v>
      </c>
      <c r="B215" s="6" t="s">
        <v>21</v>
      </c>
      <c r="C215" s="84"/>
      <c r="D215" s="78"/>
      <c r="E215" s="75"/>
      <c r="F215" s="75"/>
      <c r="G215" s="75"/>
      <c r="H215" s="72"/>
      <c r="I215" s="75"/>
      <c r="J215" s="75"/>
      <c r="K215" s="81"/>
      <c r="L215" s="81"/>
      <c r="M215" s="81"/>
      <c r="N215" s="81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5"/>
      <c r="AA215" s="72"/>
      <c r="AB215" s="78"/>
    </row>
    <row r="216" spans="1:28" x14ac:dyDescent="0.25">
      <c r="A216" s="5" t="s">
        <v>22</v>
      </c>
      <c r="B216" t="s">
        <v>23</v>
      </c>
      <c r="C216" s="84"/>
      <c r="D216" s="78"/>
      <c r="E216" s="75"/>
      <c r="F216" s="75"/>
      <c r="G216" s="75"/>
      <c r="H216" s="72"/>
      <c r="I216" s="75"/>
      <c r="J216" s="75"/>
      <c r="K216" s="81"/>
      <c r="L216" s="81"/>
      <c r="M216" s="81"/>
      <c r="N216" s="81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5"/>
      <c r="AA216" s="72"/>
      <c r="AB216" s="78"/>
    </row>
    <row r="217" spans="1:28" x14ac:dyDescent="0.25">
      <c r="A217" s="5"/>
      <c r="B217" t="s">
        <v>54</v>
      </c>
      <c r="C217" s="84"/>
      <c r="D217" s="78"/>
      <c r="E217" s="75"/>
      <c r="F217" s="75"/>
      <c r="G217" s="75"/>
      <c r="H217" s="72"/>
      <c r="I217" s="75"/>
      <c r="J217" s="75"/>
      <c r="K217" s="81"/>
      <c r="L217" s="81"/>
      <c r="M217" s="81"/>
      <c r="N217" s="81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5"/>
      <c r="AA217" s="72"/>
      <c r="AB217" s="78"/>
    </row>
    <row r="218" spans="1:28" x14ac:dyDescent="0.25">
      <c r="A218" s="5"/>
      <c r="B218" s="6" t="s">
        <v>25</v>
      </c>
      <c r="C218" s="84"/>
      <c r="D218" s="78"/>
      <c r="E218" s="75"/>
      <c r="F218" s="75"/>
      <c r="G218" s="75"/>
      <c r="H218" s="72"/>
      <c r="I218" s="75"/>
      <c r="J218" s="75"/>
      <c r="K218" s="81"/>
      <c r="L218" s="81"/>
      <c r="M218" s="81"/>
      <c r="N218" s="81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5"/>
      <c r="AA218" s="72"/>
      <c r="AB218" s="78"/>
    </row>
    <row r="219" spans="1:28" x14ac:dyDescent="0.25">
      <c r="A219" s="5"/>
      <c r="B219" s="6" t="s">
        <v>55</v>
      </c>
      <c r="C219" s="85"/>
      <c r="D219" s="79"/>
      <c r="E219" s="76"/>
      <c r="F219" s="76"/>
      <c r="G219" s="76"/>
      <c r="H219" s="73"/>
      <c r="I219" s="76"/>
      <c r="J219" s="76"/>
      <c r="K219" s="82"/>
      <c r="L219" s="82"/>
      <c r="M219" s="82"/>
      <c r="N219" s="82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  <c r="Z219" s="76"/>
      <c r="AA219" s="72"/>
      <c r="AB219" s="79"/>
    </row>
    <row r="220" spans="1:28" x14ac:dyDescent="0.25">
      <c r="A220" s="3" t="s">
        <v>13</v>
      </c>
      <c r="B220" s="4"/>
      <c r="C220" s="83" t="s">
        <v>56</v>
      </c>
      <c r="D220" s="77"/>
      <c r="E220" s="74">
        <v>2.16</v>
      </c>
      <c r="F220" s="74">
        <v>2.56</v>
      </c>
      <c r="G220" s="74">
        <f>E220*F220</f>
        <v>5.5296000000000003</v>
      </c>
      <c r="H220" s="71">
        <f>SUM(I220:Y230)</f>
        <v>16</v>
      </c>
      <c r="I220" s="74"/>
      <c r="J220" s="74"/>
      <c r="K220" s="80">
        <v>4</v>
      </c>
      <c r="L220" s="80">
        <v>4</v>
      </c>
      <c r="M220" s="80">
        <v>4</v>
      </c>
      <c r="N220" s="80">
        <v>4</v>
      </c>
      <c r="O220" s="71"/>
      <c r="P220" s="71"/>
      <c r="Q220" s="71"/>
      <c r="R220" s="71"/>
      <c r="S220" s="71"/>
      <c r="T220" s="71"/>
      <c r="U220" s="71"/>
      <c r="V220" s="71"/>
      <c r="W220" s="71"/>
      <c r="X220" s="71"/>
      <c r="Y220" s="71"/>
      <c r="Z220" s="74">
        <f>G220*H220</f>
        <v>88.473600000000005</v>
      </c>
      <c r="AA220" s="71">
        <v>0</v>
      </c>
      <c r="AB220" s="77"/>
    </row>
    <row r="221" spans="1:28" x14ac:dyDescent="0.25">
      <c r="A221" s="5" t="s">
        <v>15</v>
      </c>
      <c r="B221" s="6" t="s">
        <v>16</v>
      </c>
      <c r="C221" s="84"/>
      <c r="D221" s="78"/>
      <c r="E221" s="75"/>
      <c r="F221" s="75"/>
      <c r="G221" s="75"/>
      <c r="H221" s="72"/>
      <c r="I221" s="75"/>
      <c r="J221" s="75"/>
      <c r="K221" s="81"/>
      <c r="L221" s="81"/>
      <c r="M221" s="81"/>
      <c r="N221" s="81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5"/>
      <c r="AA221" s="72"/>
      <c r="AB221" s="78"/>
    </row>
    <row r="222" spans="1:28" x14ac:dyDescent="0.25">
      <c r="A222" s="5" t="s">
        <v>50</v>
      </c>
      <c r="B222" s="6" t="s">
        <v>51</v>
      </c>
      <c r="C222" s="84"/>
      <c r="D222" s="78"/>
      <c r="E222" s="75"/>
      <c r="F222" s="75"/>
      <c r="G222" s="75"/>
      <c r="H222" s="72"/>
      <c r="I222" s="75"/>
      <c r="J222" s="75"/>
      <c r="K222" s="81"/>
      <c r="L222" s="81"/>
      <c r="M222" s="81"/>
      <c r="N222" s="81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5"/>
      <c r="AA222" s="72"/>
      <c r="AB222" s="78"/>
    </row>
    <row r="223" spans="1:28" x14ac:dyDescent="0.25">
      <c r="A223" s="5" t="s">
        <v>52</v>
      </c>
      <c r="B223" s="6" t="s">
        <v>53</v>
      </c>
      <c r="C223" s="84"/>
      <c r="D223" s="78"/>
      <c r="E223" s="75"/>
      <c r="F223" s="75"/>
      <c r="G223" s="75"/>
      <c r="H223" s="72"/>
      <c r="I223" s="75"/>
      <c r="J223" s="75"/>
      <c r="K223" s="81"/>
      <c r="L223" s="81"/>
      <c r="M223" s="81"/>
      <c r="N223" s="81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5"/>
      <c r="AA223" s="72"/>
      <c r="AB223" s="78"/>
    </row>
    <row r="224" spans="1:28" x14ac:dyDescent="0.25">
      <c r="A224" s="5" t="s">
        <v>17</v>
      </c>
      <c r="B224" s="6" t="s">
        <v>19</v>
      </c>
      <c r="C224" s="84"/>
      <c r="D224" s="78"/>
      <c r="E224" s="75"/>
      <c r="F224" s="75"/>
      <c r="G224" s="75"/>
      <c r="H224" s="72"/>
      <c r="I224" s="75"/>
      <c r="J224" s="75"/>
      <c r="K224" s="81"/>
      <c r="L224" s="81"/>
      <c r="M224" s="81"/>
      <c r="N224" s="81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5"/>
      <c r="AA224" s="72"/>
      <c r="AB224" s="78"/>
    </row>
    <row r="225" spans="1:28" x14ac:dyDescent="0.25">
      <c r="A225" s="5" t="s">
        <v>18</v>
      </c>
      <c r="B225" s="6" t="s">
        <v>19</v>
      </c>
      <c r="C225" s="84"/>
      <c r="D225" s="78"/>
      <c r="E225" s="75"/>
      <c r="F225" s="75"/>
      <c r="G225" s="75"/>
      <c r="H225" s="72"/>
      <c r="I225" s="75"/>
      <c r="J225" s="75"/>
      <c r="K225" s="81"/>
      <c r="L225" s="81"/>
      <c r="M225" s="81"/>
      <c r="N225" s="81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5"/>
      <c r="AA225" s="72"/>
      <c r="AB225" s="78"/>
    </row>
    <row r="226" spans="1:28" x14ac:dyDescent="0.25">
      <c r="A226" s="5" t="s">
        <v>20</v>
      </c>
      <c r="B226" s="6" t="s">
        <v>21</v>
      </c>
      <c r="C226" s="84"/>
      <c r="D226" s="78"/>
      <c r="E226" s="75"/>
      <c r="F226" s="75"/>
      <c r="G226" s="75"/>
      <c r="H226" s="72"/>
      <c r="I226" s="75"/>
      <c r="J226" s="75"/>
      <c r="K226" s="81"/>
      <c r="L226" s="81"/>
      <c r="M226" s="81"/>
      <c r="N226" s="81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5"/>
      <c r="AA226" s="72"/>
      <c r="AB226" s="78"/>
    </row>
    <row r="227" spans="1:28" x14ac:dyDescent="0.25">
      <c r="A227" s="5" t="s">
        <v>22</v>
      </c>
      <c r="B227" t="s">
        <v>23</v>
      </c>
      <c r="C227" s="84"/>
      <c r="D227" s="78"/>
      <c r="E227" s="75"/>
      <c r="F227" s="75"/>
      <c r="G227" s="75"/>
      <c r="H227" s="72"/>
      <c r="I227" s="75"/>
      <c r="J227" s="75"/>
      <c r="K227" s="81"/>
      <c r="L227" s="81"/>
      <c r="M227" s="81"/>
      <c r="N227" s="81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5"/>
      <c r="AA227" s="72"/>
      <c r="AB227" s="78"/>
    </row>
    <row r="228" spans="1:28" x14ac:dyDescent="0.25">
      <c r="A228" s="5"/>
      <c r="B228" t="s">
        <v>54</v>
      </c>
      <c r="C228" s="84"/>
      <c r="D228" s="78"/>
      <c r="E228" s="75"/>
      <c r="F228" s="75"/>
      <c r="G228" s="75"/>
      <c r="H228" s="72"/>
      <c r="I228" s="75"/>
      <c r="J228" s="75"/>
      <c r="K228" s="81"/>
      <c r="L228" s="81"/>
      <c r="M228" s="81"/>
      <c r="N228" s="81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5"/>
      <c r="AA228" s="72"/>
      <c r="AB228" s="78"/>
    </row>
    <row r="229" spans="1:28" x14ac:dyDescent="0.25">
      <c r="A229" s="5"/>
      <c r="B229" s="6" t="s">
        <v>25</v>
      </c>
      <c r="C229" s="84"/>
      <c r="D229" s="78"/>
      <c r="E229" s="75"/>
      <c r="F229" s="75"/>
      <c r="G229" s="75"/>
      <c r="H229" s="72"/>
      <c r="I229" s="75"/>
      <c r="J229" s="75"/>
      <c r="K229" s="81"/>
      <c r="L229" s="81"/>
      <c r="M229" s="81"/>
      <c r="N229" s="81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5"/>
      <c r="AA229" s="72"/>
      <c r="AB229" s="78"/>
    </row>
    <row r="230" spans="1:28" x14ac:dyDescent="0.25">
      <c r="A230" s="5"/>
      <c r="B230" s="6" t="s">
        <v>55</v>
      </c>
      <c r="C230" s="85"/>
      <c r="D230" s="79"/>
      <c r="E230" s="76"/>
      <c r="F230" s="76"/>
      <c r="G230" s="76"/>
      <c r="H230" s="73"/>
      <c r="I230" s="76"/>
      <c r="J230" s="76"/>
      <c r="K230" s="82"/>
      <c r="L230" s="82"/>
      <c r="M230" s="82"/>
      <c r="N230" s="82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  <c r="Z230" s="76"/>
      <c r="AA230" s="72"/>
      <c r="AB230" s="79"/>
    </row>
    <row r="231" spans="1:28" x14ac:dyDescent="0.25">
      <c r="A231" s="3" t="s">
        <v>13</v>
      </c>
      <c r="B231" s="4"/>
      <c r="C231" s="83" t="s">
        <v>57</v>
      </c>
      <c r="D231" s="77"/>
      <c r="E231" s="74">
        <v>1.86</v>
      </c>
      <c r="F231" s="74">
        <v>2.56</v>
      </c>
      <c r="G231" s="74">
        <f>E231*F231</f>
        <v>4.7616000000000005</v>
      </c>
      <c r="H231" s="71">
        <f t="shared" ref="H231" si="4">SUM(I231:Y241)</f>
        <v>10</v>
      </c>
      <c r="I231" s="74"/>
      <c r="J231" s="74"/>
      <c r="K231" s="87"/>
      <c r="L231" s="71"/>
      <c r="M231" s="71"/>
      <c r="N231" s="71"/>
      <c r="O231" s="80">
        <v>1</v>
      </c>
      <c r="P231" s="80">
        <v>1</v>
      </c>
      <c r="Q231" s="71">
        <v>1</v>
      </c>
      <c r="R231" s="80">
        <v>1</v>
      </c>
      <c r="S231" s="80">
        <v>1</v>
      </c>
      <c r="T231" s="71">
        <v>1</v>
      </c>
      <c r="U231" s="71">
        <v>1</v>
      </c>
      <c r="V231" s="80">
        <v>1</v>
      </c>
      <c r="W231" s="80">
        <v>1</v>
      </c>
      <c r="X231" s="80">
        <v>1</v>
      </c>
      <c r="Y231" s="71"/>
      <c r="Z231" s="74">
        <f>G231*H231</f>
        <v>47.616000000000007</v>
      </c>
      <c r="AA231" s="71">
        <v>0</v>
      </c>
      <c r="AB231" s="77"/>
    </row>
    <row r="232" spans="1:28" x14ac:dyDescent="0.25">
      <c r="A232" s="5" t="s">
        <v>15</v>
      </c>
      <c r="B232" s="6" t="s">
        <v>16</v>
      </c>
      <c r="C232" s="84"/>
      <c r="D232" s="78"/>
      <c r="E232" s="75"/>
      <c r="F232" s="75"/>
      <c r="G232" s="75"/>
      <c r="H232" s="72"/>
      <c r="I232" s="75"/>
      <c r="J232" s="75"/>
      <c r="K232" s="88"/>
      <c r="L232" s="72"/>
      <c r="M232" s="72"/>
      <c r="N232" s="72"/>
      <c r="O232" s="81"/>
      <c r="P232" s="81"/>
      <c r="Q232" s="72"/>
      <c r="R232" s="81"/>
      <c r="S232" s="81"/>
      <c r="T232" s="72"/>
      <c r="U232" s="72"/>
      <c r="V232" s="81"/>
      <c r="W232" s="81"/>
      <c r="X232" s="81"/>
      <c r="Y232" s="72"/>
      <c r="Z232" s="75"/>
      <c r="AA232" s="72"/>
      <c r="AB232" s="78"/>
    </row>
    <row r="233" spans="1:28" x14ac:dyDescent="0.25">
      <c r="A233" s="5" t="s">
        <v>50</v>
      </c>
      <c r="B233" s="6" t="s">
        <v>51</v>
      </c>
      <c r="C233" s="84"/>
      <c r="D233" s="78"/>
      <c r="E233" s="75"/>
      <c r="F233" s="75"/>
      <c r="G233" s="75"/>
      <c r="H233" s="72"/>
      <c r="I233" s="75"/>
      <c r="J233" s="75"/>
      <c r="K233" s="88"/>
      <c r="L233" s="72"/>
      <c r="M233" s="72"/>
      <c r="N233" s="72"/>
      <c r="O233" s="81"/>
      <c r="P233" s="81"/>
      <c r="Q233" s="72"/>
      <c r="R233" s="81"/>
      <c r="S233" s="81"/>
      <c r="T233" s="72"/>
      <c r="U233" s="72"/>
      <c r="V233" s="81"/>
      <c r="W233" s="81"/>
      <c r="X233" s="81"/>
      <c r="Y233" s="72"/>
      <c r="Z233" s="75"/>
      <c r="AA233" s="72"/>
      <c r="AB233" s="78"/>
    </row>
    <row r="234" spans="1:28" x14ac:dyDescent="0.25">
      <c r="A234" s="5" t="s">
        <v>52</v>
      </c>
      <c r="B234" s="6" t="s">
        <v>53</v>
      </c>
      <c r="C234" s="84"/>
      <c r="D234" s="78"/>
      <c r="E234" s="75"/>
      <c r="F234" s="75"/>
      <c r="G234" s="75"/>
      <c r="H234" s="72"/>
      <c r="I234" s="75"/>
      <c r="J234" s="75"/>
      <c r="K234" s="88"/>
      <c r="L234" s="72"/>
      <c r="M234" s="72"/>
      <c r="N234" s="72"/>
      <c r="O234" s="81"/>
      <c r="P234" s="81"/>
      <c r="Q234" s="72"/>
      <c r="R234" s="81"/>
      <c r="S234" s="81"/>
      <c r="T234" s="72"/>
      <c r="U234" s="72"/>
      <c r="V234" s="81"/>
      <c r="W234" s="81"/>
      <c r="X234" s="81"/>
      <c r="Y234" s="72"/>
      <c r="Z234" s="75"/>
      <c r="AA234" s="72"/>
      <c r="AB234" s="78"/>
    </row>
    <row r="235" spans="1:28" x14ac:dyDescent="0.25">
      <c r="A235" s="5" t="s">
        <v>17</v>
      </c>
      <c r="B235" s="6" t="s">
        <v>19</v>
      </c>
      <c r="C235" s="84"/>
      <c r="D235" s="78"/>
      <c r="E235" s="75"/>
      <c r="F235" s="75"/>
      <c r="G235" s="75"/>
      <c r="H235" s="72"/>
      <c r="I235" s="75"/>
      <c r="J235" s="75"/>
      <c r="K235" s="88"/>
      <c r="L235" s="72"/>
      <c r="M235" s="72"/>
      <c r="N235" s="72"/>
      <c r="O235" s="81"/>
      <c r="P235" s="81"/>
      <c r="Q235" s="72"/>
      <c r="R235" s="81"/>
      <c r="S235" s="81"/>
      <c r="T235" s="72"/>
      <c r="U235" s="72"/>
      <c r="V235" s="81"/>
      <c r="W235" s="81"/>
      <c r="X235" s="81"/>
      <c r="Y235" s="72"/>
      <c r="Z235" s="75"/>
      <c r="AA235" s="72"/>
      <c r="AB235" s="78"/>
    </row>
    <row r="236" spans="1:28" x14ac:dyDescent="0.25">
      <c r="A236" s="5" t="s">
        <v>18</v>
      </c>
      <c r="B236" s="6" t="s">
        <v>19</v>
      </c>
      <c r="C236" s="84"/>
      <c r="D236" s="78"/>
      <c r="E236" s="75"/>
      <c r="F236" s="75"/>
      <c r="G236" s="75"/>
      <c r="H236" s="72"/>
      <c r="I236" s="75"/>
      <c r="J236" s="75"/>
      <c r="K236" s="88"/>
      <c r="L236" s="72"/>
      <c r="M236" s="72"/>
      <c r="N236" s="72"/>
      <c r="O236" s="81"/>
      <c r="P236" s="81"/>
      <c r="Q236" s="72"/>
      <c r="R236" s="81"/>
      <c r="S236" s="81"/>
      <c r="T236" s="72"/>
      <c r="U236" s="72"/>
      <c r="V236" s="81"/>
      <c r="W236" s="81"/>
      <c r="X236" s="81"/>
      <c r="Y236" s="72"/>
      <c r="Z236" s="75"/>
      <c r="AA236" s="72"/>
      <c r="AB236" s="78"/>
    </row>
    <row r="237" spans="1:28" x14ac:dyDescent="0.25">
      <c r="A237" s="5" t="s">
        <v>20</v>
      </c>
      <c r="B237" s="6" t="s">
        <v>21</v>
      </c>
      <c r="C237" s="84"/>
      <c r="D237" s="78"/>
      <c r="E237" s="75"/>
      <c r="F237" s="75"/>
      <c r="G237" s="75"/>
      <c r="H237" s="72"/>
      <c r="I237" s="75"/>
      <c r="J237" s="75"/>
      <c r="K237" s="88"/>
      <c r="L237" s="72"/>
      <c r="M237" s="72"/>
      <c r="N237" s="72"/>
      <c r="O237" s="81"/>
      <c r="P237" s="81"/>
      <c r="Q237" s="72"/>
      <c r="R237" s="81"/>
      <c r="S237" s="81"/>
      <c r="T237" s="72"/>
      <c r="U237" s="72"/>
      <c r="V237" s="81"/>
      <c r="W237" s="81"/>
      <c r="X237" s="81"/>
      <c r="Y237" s="72"/>
      <c r="Z237" s="75"/>
      <c r="AA237" s="72"/>
      <c r="AB237" s="78"/>
    </row>
    <row r="238" spans="1:28" x14ac:dyDescent="0.25">
      <c r="A238" s="5" t="s">
        <v>22</v>
      </c>
      <c r="B238" t="s">
        <v>23</v>
      </c>
      <c r="C238" s="84"/>
      <c r="D238" s="78"/>
      <c r="E238" s="75"/>
      <c r="F238" s="75"/>
      <c r="G238" s="75"/>
      <c r="H238" s="72"/>
      <c r="I238" s="75"/>
      <c r="J238" s="75"/>
      <c r="K238" s="88"/>
      <c r="L238" s="72"/>
      <c r="M238" s="72"/>
      <c r="N238" s="72"/>
      <c r="O238" s="81"/>
      <c r="P238" s="81"/>
      <c r="Q238" s="72"/>
      <c r="R238" s="81"/>
      <c r="S238" s="81"/>
      <c r="T238" s="72"/>
      <c r="U238" s="72"/>
      <c r="V238" s="81"/>
      <c r="W238" s="81"/>
      <c r="X238" s="81"/>
      <c r="Y238" s="72"/>
      <c r="Z238" s="75"/>
      <c r="AA238" s="72"/>
      <c r="AB238" s="78"/>
    </row>
    <row r="239" spans="1:28" x14ac:dyDescent="0.25">
      <c r="A239" s="5"/>
      <c r="B239" t="s">
        <v>54</v>
      </c>
      <c r="C239" s="84"/>
      <c r="D239" s="78"/>
      <c r="E239" s="75"/>
      <c r="F239" s="75"/>
      <c r="G239" s="75"/>
      <c r="H239" s="72"/>
      <c r="I239" s="75"/>
      <c r="J239" s="75"/>
      <c r="K239" s="88"/>
      <c r="L239" s="72"/>
      <c r="M239" s="72"/>
      <c r="N239" s="72"/>
      <c r="O239" s="81"/>
      <c r="P239" s="81"/>
      <c r="Q239" s="72"/>
      <c r="R239" s="81"/>
      <c r="S239" s="81"/>
      <c r="T239" s="72"/>
      <c r="U239" s="72"/>
      <c r="V239" s="81"/>
      <c r="W239" s="81"/>
      <c r="X239" s="81"/>
      <c r="Y239" s="72"/>
      <c r="Z239" s="75"/>
      <c r="AA239" s="72"/>
      <c r="AB239" s="78"/>
    </row>
    <row r="240" spans="1:28" x14ac:dyDescent="0.25">
      <c r="A240" s="5"/>
      <c r="B240" s="6" t="s">
        <v>25</v>
      </c>
      <c r="C240" s="84"/>
      <c r="D240" s="78"/>
      <c r="E240" s="75"/>
      <c r="F240" s="75"/>
      <c r="G240" s="75"/>
      <c r="H240" s="72"/>
      <c r="I240" s="75"/>
      <c r="J240" s="75"/>
      <c r="K240" s="88"/>
      <c r="L240" s="72"/>
      <c r="M240" s="72"/>
      <c r="N240" s="72"/>
      <c r="O240" s="81"/>
      <c r="P240" s="81"/>
      <c r="Q240" s="72"/>
      <c r="R240" s="81"/>
      <c r="S240" s="81"/>
      <c r="T240" s="72"/>
      <c r="U240" s="72"/>
      <c r="V240" s="81"/>
      <c r="W240" s="81"/>
      <c r="X240" s="81"/>
      <c r="Y240" s="72"/>
      <c r="Z240" s="75"/>
      <c r="AA240" s="72"/>
      <c r="AB240" s="78"/>
    </row>
    <row r="241" spans="1:28" x14ac:dyDescent="0.25">
      <c r="A241" s="5"/>
      <c r="B241" s="6" t="s">
        <v>55</v>
      </c>
      <c r="C241" s="84"/>
      <c r="D241" s="78"/>
      <c r="E241" s="75"/>
      <c r="F241" s="75"/>
      <c r="G241" s="75"/>
      <c r="H241" s="73"/>
      <c r="I241" s="75"/>
      <c r="J241" s="75"/>
      <c r="K241" s="88"/>
      <c r="L241" s="72"/>
      <c r="M241" s="72"/>
      <c r="N241" s="72"/>
      <c r="O241" s="81"/>
      <c r="P241" s="81"/>
      <c r="Q241" s="72"/>
      <c r="R241" s="81"/>
      <c r="S241" s="81"/>
      <c r="T241" s="72"/>
      <c r="U241" s="72"/>
      <c r="V241" s="81"/>
      <c r="W241" s="81"/>
      <c r="X241" s="81"/>
      <c r="Y241" s="72"/>
      <c r="Z241" s="75"/>
      <c r="AA241" s="72"/>
      <c r="AB241" s="78"/>
    </row>
    <row r="242" spans="1:28" x14ac:dyDescent="0.25">
      <c r="A242" s="3" t="s">
        <v>13</v>
      </c>
      <c r="B242" s="4"/>
      <c r="C242" s="83" t="s">
        <v>58</v>
      </c>
      <c r="D242" s="77"/>
      <c r="E242" s="74">
        <v>1.86</v>
      </c>
      <c r="F242" s="74">
        <v>2.56</v>
      </c>
      <c r="G242" s="74">
        <f>E242*F242</f>
        <v>4.7616000000000005</v>
      </c>
      <c r="H242" s="71">
        <f t="shared" ref="H242" si="5">SUM(I242:Y252)</f>
        <v>10</v>
      </c>
      <c r="I242" s="74"/>
      <c r="J242" s="74"/>
      <c r="K242" s="87"/>
      <c r="L242" s="71"/>
      <c r="M242" s="71"/>
      <c r="N242" s="71"/>
      <c r="O242" s="80">
        <v>1</v>
      </c>
      <c r="P242" s="80">
        <v>1</v>
      </c>
      <c r="Q242" s="71">
        <v>1</v>
      </c>
      <c r="R242" s="80">
        <v>1</v>
      </c>
      <c r="S242" s="80">
        <v>1</v>
      </c>
      <c r="T242" s="71">
        <v>1</v>
      </c>
      <c r="U242" s="71">
        <v>1</v>
      </c>
      <c r="V242" s="80">
        <v>1</v>
      </c>
      <c r="W242" s="80">
        <v>1</v>
      </c>
      <c r="X242" s="80">
        <v>1</v>
      </c>
      <c r="Y242" s="71"/>
      <c r="Z242" s="74">
        <f>G242*H242</f>
        <v>47.616000000000007</v>
      </c>
      <c r="AA242" s="71">
        <v>0</v>
      </c>
      <c r="AB242" s="77"/>
    </row>
    <row r="243" spans="1:28" x14ac:dyDescent="0.25">
      <c r="A243" s="5" t="s">
        <v>15</v>
      </c>
      <c r="B243" s="6" t="s">
        <v>16</v>
      </c>
      <c r="C243" s="84"/>
      <c r="D243" s="78"/>
      <c r="E243" s="75"/>
      <c r="F243" s="75"/>
      <c r="G243" s="75"/>
      <c r="H243" s="72"/>
      <c r="I243" s="75"/>
      <c r="J243" s="75"/>
      <c r="K243" s="88"/>
      <c r="L243" s="72"/>
      <c r="M243" s="72"/>
      <c r="N243" s="72"/>
      <c r="O243" s="81"/>
      <c r="P243" s="81"/>
      <c r="Q243" s="72"/>
      <c r="R243" s="81"/>
      <c r="S243" s="81"/>
      <c r="T243" s="72"/>
      <c r="U243" s="72"/>
      <c r="V243" s="81"/>
      <c r="W243" s="81"/>
      <c r="X243" s="81"/>
      <c r="Y243" s="72"/>
      <c r="Z243" s="75"/>
      <c r="AA243" s="72"/>
      <c r="AB243" s="78"/>
    </row>
    <row r="244" spans="1:28" x14ac:dyDescent="0.25">
      <c r="A244" s="5" t="s">
        <v>50</v>
      </c>
      <c r="B244" s="6" t="s">
        <v>51</v>
      </c>
      <c r="C244" s="84"/>
      <c r="D244" s="78"/>
      <c r="E244" s="75"/>
      <c r="F244" s="75"/>
      <c r="G244" s="75"/>
      <c r="H244" s="72"/>
      <c r="I244" s="75"/>
      <c r="J244" s="75"/>
      <c r="K244" s="88"/>
      <c r="L244" s="72"/>
      <c r="M244" s="72"/>
      <c r="N244" s="72"/>
      <c r="O244" s="81"/>
      <c r="P244" s="81"/>
      <c r="Q244" s="72"/>
      <c r="R244" s="81"/>
      <c r="S244" s="81"/>
      <c r="T244" s="72"/>
      <c r="U244" s="72"/>
      <c r="V244" s="81"/>
      <c r="W244" s="81"/>
      <c r="X244" s="81"/>
      <c r="Y244" s="72"/>
      <c r="Z244" s="75"/>
      <c r="AA244" s="72"/>
      <c r="AB244" s="78"/>
    </row>
    <row r="245" spans="1:28" x14ac:dyDescent="0.25">
      <c r="A245" s="5" t="s">
        <v>52</v>
      </c>
      <c r="B245" s="6" t="s">
        <v>53</v>
      </c>
      <c r="C245" s="84"/>
      <c r="D245" s="78"/>
      <c r="E245" s="75"/>
      <c r="F245" s="75"/>
      <c r="G245" s="75"/>
      <c r="H245" s="72"/>
      <c r="I245" s="75"/>
      <c r="J245" s="75"/>
      <c r="K245" s="88"/>
      <c r="L245" s="72"/>
      <c r="M245" s="72"/>
      <c r="N245" s="72"/>
      <c r="O245" s="81"/>
      <c r="P245" s="81"/>
      <c r="Q245" s="72"/>
      <c r="R245" s="81"/>
      <c r="S245" s="81"/>
      <c r="T245" s="72"/>
      <c r="U245" s="72"/>
      <c r="V245" s="81"/>
      <c r="W245" s="81"/>
      <c r="X245" s="81"/>
      <c r="Y245" s="72"/>
      <c r="Z245" s="75"/>
      <c r="AA245" s="72"/>
      <c r="AB245" s="78"/>
    </row>
    <row r="246" spans="1:28" x14ac:dyDescent="0.25">
      <c r="A246" s="5" t="s">
        <v>17</v>
      </c>
      <c r="B246" s="6" t="s">
        <v>19</v>
      </c>
      <c r="C246" s="84"/>
      <c r="D246" s="78"/>
      <c r="E246" s="75"/>
      <c r="F246" s="75"/>
      <c r="G246" s="75"/>
      <c r="H246" s="72"/>
      <c r="I246" s="75"/>
      <c r="J246" s="75"/>
      <c r="K246" s="88"/>
      <c r="L246" s="72"/>
      <c r="M246" s="72"/>
      <c r="N246" s="72"/>
      <c r="O246" s="81"/>
      <c r="P246" s="81"/>
      <c r="Q246" s="72"/>
      <c r="R246" s="81"/>
      <c r="S246" s="81"/>
      <c r="T246" s="72"/>
      <c r="U246" s="72"/>
      <c r="V246" s="81"/>
      <c r="W246" s="81"/>
      <c r="X246" s="81"/>
      <c r="Y246" s="72"/>
      <c r="Z246" s="75"/>
      <c r="AA246" s="72"/>
      <c r="AB246" s="78"/>
    </row>
    <row r="247" spans="1:28" x14ac:dyDescent="0.25">
      <c r="A247" s="5" t="s">
        <v>18</v>
      </c>
      <c r="B247" s="6" t="s">
        <v>19</v>
      </c>
      <c r="C247" s="84"/>
      <c r="D247" s="78"/>
      <c r="E247" s="75"/>
      <c r="F247" s="75"/>
      <c r="G247" s="75"/>
      <c r="H247" s="72"/>
      <c r="I247" s="75"/>
      <c r="J247" s="75"/>
      <c r="K247" s="88"/>
      <c r="L247" s="72"/>
      <c r="M247" s="72"/>
      <c r="N247" s="72"/>
      <c r="O247" s="81"/>
      <c r="P247" s="81"/>
      <c r="Q247" s="72"/>
      <c r="R247" s="81"/>
      <c r="S247" s="81"/>
      <c r="T247" s="72"/>
      <c r="U247" s="72"/>
      <c r="V247" s="81"/>
      <c r="W247" s="81"/>
      <c r="X247" s="81"/>
      <c r="Y247" s="72"/>
      <c r="Z247" s="75"/>
      <c r="AA247" s="72"/>
      <c r="AB247" s="78"/>
    </row>
    <row r="248" spans="1:28" x14ac:dyDescent="0.25">
      <c r="A248" s="5" t="s">
        <v>20</v>
      </c>
      <c r="B248" s="6" t="s">
        <v>21</v>
      </c>
      <c r="C248" s="84"/>
      <c r="D248" s="78"/>
      <c r="E248" s="75"/>
      <c r="F248" s="75"/>
      <c r="G248" s="75"/>
      <c r="H248" s="72"/>
      <c r="I248" s="75"/>
      <c r="J248" s="75"/>
      <c r="K248" s="88"/>
      <c r="L248" s="72"/>
      <c r="M248" s="72"/>
      <c r="N248" s="72"/>
      <c r="O248" s="81"/>
      <c r="P248" s="81"/>
      <c r="Q248" s="72"/>
      <c r="R248" s="81"/>
      <c r="S248" s="81"/>
      <c r="T248" s="72"/>
      <c r="U248" s="72"/>
      <c r="V248" s="81"/>
      <c r="W248" s="81"/>
      <c r="X248" s="81"/>
      <c r="Y248" s="72"/>
      <c r="Z248" s="75"/>
      <c r="AA248" s="72"/>
      <c r="AB248" s="78"/>
    </row>
    <row r="249" spans="1:28" x14ac:dyDescent="0.25">
      <c r="A249" s="5" t="s">
        <v>22</v>
      </c>
      <c r="B249" t="s">
        <v>23</v>
      </c>
      <c r="C249" s="84"/>
      <c r="D249" s="78"/>
      <c r="E249" s="75"/>
      <c r="F249" s="75"/>
      <c r="G249" s="75"/>
      <c r="H249" s="72"/>
      <c r="I249" s="75"/>
      <c r="J249" s="75"/>
      <c r="K249" s="88"/>
      <c r="L249" s="72"/>
      <c r="M249" s="72"/>
      <c r="N249" s="72"/>
      <c r="O249" s="81"/>
      <c r="P249" s="81"/>
      <c r="Q249" s="72"/>
      <c r="R249" s="81"/>
      <c r="S249" s="81"/>
      <c r="T249" s="72"/>
      <c r="U249" s="72"/>
      <c r="V249" s="81"/>
      <c r="W249" s="81"/>
      <c r="X249" s="81"/>
      <c r="Y249" s="72"/>
      <c r="Z249" s="75"/>
      <c r="AA249" s="72"/>
      <c r="AB249" s="78"/>
    </row>
    <row r="250" spans="1:28" x14ac:dyDescent="0.25">
      <c r="A250" s="5"/>
      <c r="B250" t="s">
        <v>54</v>
      </c>
      <c r="C250" s="84"/>
      <c r="D250" s="78"/>
      <c r="E250" s="75"/>
      <c r="F250" s="75"/>
      <c r="G250" s="75"/>
      <c r="H250" s="72"/>
      <c r="I250" s="75"/>
      <c r="J250" s="75"/>
      <c r="K250" s="88"/>
      <c r="L250" s="72"/>
      <c r="M250" s="72"/>
      <c r="N250" s="72"/>
      <c r="O250" s="81"/>
      <c r="P250" s="81"/>
      <c r="Q250" s="72"/>
      <c r="R250" s="81"/>
      <c r="S250" s="81"/>
      <c r="T250" s="72"/>
      <c r="U250" s="72"/>
      <c r="V250" s="81"/>
      <c r="W250" s="81"/>
      <c r="X250" s="81"/>
      <c r="Y250" s="72"/>
      <c r="Z250" s="75"/>
      <c r="AA250" s="72"/>
      <c r="AB250" s="78"/>
    </row>
    <row r="251" spans="1:28" x14ac:dyDescent="0.25">
      <c r="A251" s="5"/>
      <c r="B251" s="6" t="s">
        <v>25</v>
      </c>
      <c r="C251" s="84"/>
      <c r="D251" s="78"/>
      <c r="E251" s="75"/>
      <c r="F251" s="75"/>
      <c r="G251" s="75"/>
      <c r="H251" s="72"/>
      <c r="I251" s="75"/>
      <c r="J251" s="75"/>
      <c r="K251" s="88"/>
      <c r="L251" s="72"/>
      <c r="M251" s="72"/>
      <c r="N251" s="72"/>
      <c r="O251" s="81"/>
      <c r="P251" s="81"/>
      <c r="Q251" s="72"/>
      <c r="R251" s="81"/>
      <c r="S251" s="81"/>
      <c r="T251" s="72"/>
      <c r="U251" s="72"/>
      <c r="V251" s="81"/>
      <c r="W251" s="81"/>
      <c r="X251" s="81"/>
      <c r="Y251" s="72"/>
      <c r="Z251" s="75"/>
      <c r="AA251" s="72"/>
      <c r="AB251" s="78"/>
    </row>
    <row r="252" spans="1:28" x14ac:dyDescent="0.25">
      <c r="A252" s="5"/>
      <c r="B252" s="6" t="s">
        <v>55</v>
      </c>
      <c r="C252" s="84"/>
      <c r="D252" s="78"/>
      <c r="E252" s="75"/>
      <c r="F252" s="75"/>
      <c r="G252" s="75"/>
      <c r="H252" s="73"/>
      <c r="I252" s="75"/>
      <c r="J252" s="75"/>
      <c r="K252" s="88"/>
      <c r="L252" s="72"/>
      <c r="M252" s="72"/>
      <c r="N252" s="72"/>
      <c r="O252" s="81"/>
      <c r="P252" s="81"/>
      <c r="Q252" s="72"/>
      <c r="R252" s="81"/>
      <c r="S252" s="81"/>
      <c r="T252" s="72"/>
      <c r="U252" s="72"/>
      <c r="V252" s="81"/>
      <c r="W252" s="81"/>
      <c r="X252" s="81"/>
      <c r="Y252" s="72"/>
      <c r="Z252" s="75"/>
      <c r="AA252" s="72"/>
      <c r="AB252" s="78"/>
    </row>
    <row r="253" spans="1:28" x14ac:dyDescent="0.25">
      <c r="A253" s="3" t="s">
        <v>13</v>
      </c>
      <c r="B253" s="4"/>
      <c r="C253" s="83" t="s">
        <v>59</v>
      </c>
      <c r="D253" s="77"/>
      <c r="E253" s="74">
        <v>1.66</v>
      </c>
      <c r="F253" s="74">
        <v>2.56</v>
      </c>
      <c r="G253" s="74">
        <f>E253*F253</f>
        <v>4.2496</v>
      </c>
      <c r="H253" s="71">
        <f t="shared" ref="H253" si="6">SUM(I253:Y263)</f>
        <v>20</v>
      </c>
      <c r="I253" s="74"/>
      <c r="J253" s="74"/>
      <c r="K253" s="87"/>
      <c r="L253" s="71"/>
      <c r="M253" s="71"/>
      <c r="N253" s="71"/>
      <c r="O253" s="80">
        <v>2</v>
      </c>
      <c r="P253" s="80">
        <v>2</v>
      </c>
      <c r="Q253" s="71">
        <v>2</v>
      </c>
      <c r="R253" s="80">
        <v>2</v>
      </c>
      <c r="S253" s="80">
        <v>2</v>
      </c>
      <c r="T253" s="71">
        <v>2</v>
      </c>
      <c r="U253" s="71">
        <v>2</v>
      </c>
      <c r="V253" s="80">
        <v>2</v>
      </c>
      <c r="W253" s="80">
        <v>2</v>
      </c>
      <c r="X253" s="80">
        <v>2</v>
      </c>
      <c r="Y253" s="71"/>
      <c r="Z253" s="74">
        <f>G253*H253</f>
        <v>84.992000000000004</v>
      </c>
      <c r="AA253" s="71">
        <v>0</v>
      </c>
      <c r="AB253" s="77"/>
    </row>
    <row r="254" spans="1:28" x14ac:dyDescent="0.25">
      <c r="A254" s="5" t="s">
        <v>15</v>
      </c>
      <c r="B254" s="6" t="s">
        <v>16</v>
      </c>
      <c r="C254" s="84"/>
      <c r="D254" s="78"/>
      <c r="E254" s="75"/>
      <c r="F254" s="75"/>
      <c r="G254" s="75"/>
      <c r="H254" s="72"/>
      <c r="I254" s="75"/>
      <c r="J254" s="75"/>
      <c r="K254" s="88"/>
      <c r="L254" s="72"/>
      <c r="M254" s="72"/>
      <c r="N254" s="72"/>
      <c r="O254" s="81"/>
      <c r="P254" s="81"/>
      <c r="Q254" s="72"/>
      <c r="R254" s="81"/>
      <c r="S254" s="81"/>
      <c r="T254" s="72"/>
      <c r="U254" s="72"/>
      <c r="V254" s="81"/>
      <c r="W254" s="81"/>
      <c r="X254" s="81"/>
      <c r="Y254" s="72"/>
      <c r="Z254" s="75"/>
      <c r="AA254" s="72"/>
      <c r="AB254" s="78"/>
    </row>
    <row r="255" spans="1:28" x14ac:dyDescent="0.25">
      <c r="A255" s="5" t="s">
        <v>50</v>
      </c>
      <c r="B255" s="6" t="s">
        <v>51</v>
      </c>
      <c r="C255" s="84"/>
      <c r="D255" s="78"/>
      <c r="E255" s="75"/>
      <c r="F255" s="75"/>
      <c r="G255" s="75"/>
      <c r="H255" s="72"/>
      <c r="I255" s="75"/>
      <c r="J255" s="75"/>
      <c r="K255" s="88"/>
      <c r="L255" s="72"/>
      <c r="M255" s="72"/>
      <c r="N255" s="72"/>
      <c r="O255" s="81"/>
      <c r="P255" s="81"/>
      <c r="Q255" s="72"/>
      <c r="R255" s="81"/>
      <c r="S255" s="81"/>
      <c r="T255" s="72"/>
      <c r="U255" s="72"/>
      <c r="V255" s="81"/>
      <c r="W255" s="81"/>
      <c r="X255" s="81"/>
      <c r="Y255" s="72"/>
      <c r="Z255" s="75"/>
      <c r="AA255" s="72"/>
      <c r="AB255" s="78"/>
    </row>
    <row r="256" spans="1:28" x14ac:dyDescent="0.25">
      <c r="A256" s="5" t="s">
        <v>52</v>
      </c>
      <c r="B256" s="6" t="s">
        <v>53</v>
      </c>
      <c r="C256" s="84"/>
      <c r="D256" s="78"/>
      <c r="E256" s="75"/>
      <c r="F256" s="75"/>
      <c r="G256" s="75"/>
      <c r="H256" s="72"/>
      <c r="I256" s="75"/>
      <c r="J256" s="75"/>
      <c r="K256" s="88"/>
      <c r="L256" s="72"/>
      <c r="M256" s="72"/>
      <c r="N256" s="72"/>
      <c r="O256" s="81"/>
      <c r="P256" s="81"/>
      <c r="Q256" s="72"/>
      <c r="R256" s="81"/>
      <c r="S256" s="81"/>
      <c r="T256" s="72"/>
      <c r="U256" s="72"/>
      <c r="V256" s="81"/>
      <c r="W256" s="81"/>
      <c r="X256" s="81"/>
      <c r="Y256" s="72"/>
      <c r="Z256" s="75"/>
      <c r="AA256" s="72"/>
      <c r="AB256" s="78"/>
    </row>
    <row r="257" spans="1:28" x14ac:dyDescent="0.25">
      <c r="A257" s="5" t="s">
        <v>17</v>
      </c>
      <c r="B257" s="6" t="s">
        <v>19</v>
      </c>
      <c r="C257" s="84"/>
      <c r="D257" s="78"/>
      <c r="E257" s="75"/>
      <c r="F257" s="75"/>
      <c r="G257" s="75"/>
      <c r="H257" s="72"/>
      <c r="I257" s="75"/>
      <c r="J257" s="75"/>
      <c r="K257" s="88"/>
      <c r="L257" s="72"/>
      <c r="M257" s="72"/>
      <c r="N257" s="72"/>
      <c r="O257" s="81"/>
      <c r="P257" s="81"/>
      <c r="Q257" s="72"/>
      <c r="R257" s="81"/>
      <c r="S257" s="81"/>
      <c r="T257" s="72"/>
      <c r="U257" s="72"/>
      <c r="V257" s="81"/>
      <c r="W257" s="81"/>
      <c r="X257" s="81"/>
      <c r="Y257" s="72"/>
      <c r="Z257" s="75"/>
      <c r="AA257" s="72"/>
      <c r="AB257" s="78"/>
    </row>
    <row r="258" spans="1:28" x14ac:dyDescent="0.25">
      <c r="A258" s="5" t="s">
        <v>18</v>
      </c>
      <c r="B258" s="6" t="s">
        <v>19</v>
      </c>
      <c r="C258" s="84"/>
      <c r="D258" s="78"/>
      <c r="E258" s="75"/>
      <c r="F258" s="75"/>
      <c r="G258" s="75"/>
      <c r="H258" s="72"/>
      <c r="I258" s="75"/>
      <c r="J258" s="75"/>
      <c r="K258" s="88"/>
      <c r="L258" s="72"/>
      <c r="M258" s="72"/>
      <c r="N258" s="72"/>
      <c r="O258" s="81"/>
      <c r="P258" s="81"/>
      <c r="Q258" s="72"/>
      <c r="R258" s="81"/>
      <c r="S258" s="81"/>
      <c r="T258" s="72"/>
      <c r="U258" s="72"/>
      <c r="V258" s="81"/>
      <c r="W258" s="81"/>
      <c r="X258" s="81"/>
      <c r="Y258" s="72"/>
      <c r="Z258" s="75"/>
      <c r="AA258" s="72"/>
      <c r="AB258" s="78"/>
    </row>
    <row r="259" spans="1:28" x14ac:dyDescent="0.25">
      <c r="A259" s="5" t="s">
        <v>20</v>
      </c>
      <c r="B259" s="6" t="s">
        <v>21</v>
      </c>
      <c r="C259" s="84"/>
      <c r="D259" s="78"/>
      <c r="E259" s="75"/>
      <c r="F259" s="75"/>
      <c r="G259" s="75"/>
      <c r="H259" s="72"/>
      <c r="I259" s="75"/>
      <c r="J259" s="75"/>
      <c r="K259" s="88"/>
      <c r="L259" s="72"/>
      <c r="M259" s="72"/>
      <c r="N259" s="72"/>
      <c r="O259" s="81"/>
      <c r="P259" s="81"/>
      <c r="Q259" s="72"/>
      <c r="R259" s="81"/>
      <c r="S259" s="81"/>
      <c r="T259" s="72"/>
      <c r="U259" s="72"/>
      <c r="V259" s="81"/>
      <c r="W259" s="81"/>
      <c r="X259" s="81"/>
      <c r="Y259" s="72"/>
      <c r="Z259" s="75"/>
      <c r="AA259" s="72"/>
      <c r="AB259" s="78"/>
    </row>
    <row r="260" spans="1:28" x14ac:dyDescent="0.25">
      <c r="A260" s="5" t="s">
        <v>22</v>
      </c>
      <c r="B260" t="s">
        <v>23</v>
      </c>
      <c r="C260" s="84"/>
      <c r="D260" s="78"/>
      <c r="E260" s="75"/>
      <c r="F260" s="75"/>
      <c r="G260" s="75"/>
      <c r="H260" s="72"/>
      <c r="I260" s="75"/>
      <c r="J260" s="75"/>
      <c r="K260" s="88"/>
      <c r="L260" s="72"/>
      <c r="M260" s="72"/>
      <c r="N260" s="72"/>
      <c r="O260" s="81"/>
      <c r="P260" s="81"/>
      <c r="Q260" s="72"/>
      <c r="R260" s="81"/>
      <c r="S260" s="81"/>
      <c r="T260" s="72"/>
      <c r="U260" s="72"/>
      <c r="V260" s="81"/>
      <c r="W260" s="81"/>
      <c r="X260" s="81"/>
      <c r="Y260" s="72"/>
      <c r="Z260" s="75"/>
      <c r="AA260" s="72"/>
      <c r="AB260" s="78"/>
    </row>
    <row r="261" spans="1:28" x14ac:dyDescent="0.25">
      <c r="A261" s="5"/>
      <c r="B261" t="s">
        <v>54</v>
      </c>
      <c r="C261" s="84"/>
      <c r="D261" s="78"/>
      <c r="E261" s="75"/>
      <c r="F261" s="75"/>
      <c r="G261" s="75"/>
      <c r="H261" s="72"/>
      <c r="I261" s="75"/>
      <c r="J261" s="75"/>
      <c r="K261" s="88"/>
      <c r="L261" s="72"/>
      <c r="M261" s="72"/>
      <c r="N261" s="72"/>
      <c r="O261" s="81"/>
      <c r="P261" s="81"/>
      <c r="Q261" s="72"/>
      <c r="R261" s="81"/>
      <c r="S261" s="81"/>
      <c r="T261" s="72"/>
      <c r="U261" s="72"/>
      <c r="V261" s="81"/>
      <c r="W261" s="81"/>
      <c r="X261" s="81"/>
      <c r="Y261" s="72"/>
      <c r="Z261" s="75"/>
      <c r="AA261" s="72"/>
      <c r="AB261" s="78"/>
    </row>
    <row r="262" spans="1:28" x14ac:dyDescent="0.25">
      <c r="A262" s="5"/>
      <c r="B262" s="6" t="s">
        <v>25</v>
      </c>
      <c r="C262" s="84"/>
      <c r="D262" s="78"/>
      <c r="E262" s="75"/>
      <c r="F262" s="75"/>
      <c r="G262" s="75"/>
      <c r="H262" s="72"/>
      <c r="I262" s="75"/>
      <c r="J262" s="75"/>
      <c r="K262" s="88"/>
      <c r="L262" s="72"/>
      <c r="M262" s="72"/>
      <c r="N262" s="72"/>
      <c r="O262" s="81"/>
      <c r="P262" s="81"/>
      <c r="Q262" s="72"/>
      <c r="R262" s="81"/>
      <c r="S262" s="81"/>
      <c r="T262" s="72"/>
      <c r="U262" s="72"/>
      <c r="V262" s="81"/>
      <c r="W262" s="81"/>
      <c r="X262" s="81"/>
      <c r="Y262" s="72"/>
      <c r="Z262" s="75"/>
      <c r="AA262" s="72"/>
      <c r="AB262" s="78"/>
    </row>
    <row r="263" spans="1:28" x14ac:dyDescent="0.25">
      <c r="A263" s="5"/>
      <c r="B263" s="6" t="s">
        <v>55</v>
      </c>
      <c r="C263" s="84"/>
      <c r="D263" s="78"/>
      <c r="E263" s="75"/>
      <c r="F263" s="75"/>
      <c r="G263" s="75"/>
      <c r="H263" s="73"/>
      <c r="I263" s="75"/>
      <c r="J263" s="75"/>
      <c r="K263" s="88"/>
      <c r="L263" s="72"/>
      <c r="M263" s="72"/>
      <c r="N263" s="72"/>
      <c r="O263" s="81"/>
      <c r="P263" s="81"/>
      <c r="Q263" s="72"/>
      <c r="R263" s="81"/>
      <c r="S263" s="81"/>
      <c r="T263" s="72"/>
      <c r="U263" s="72"/>
      <c r="V263" s="81"/>
      <c r="W263" s="81"/>
      <c r="X263" s="81"/>
      <c r="Y263" s="72"/>
      <c r="Z263" s="75"/>
      <c r="AA263" s="72"/>
      <c r="AB263" s="78"/>
    </row>
    <row r="264" spans="1:28" x14ac:dyDescent="0.25">
      <c r="A264" s="3" t="s">
        <v>13</v>
      </c>
      <c r="B264" s="4"/>
      <c r="C264" s="83" t="s">
        <v>60</v>
      </c>
      <c r="D264" s="77"/>
      <c r="E264" s="74">
        <v>1.66</v>
      </c>
      <c r="F264" s="74">
        <v>2.56</v>
      </c>
      <c r="G264" s="74">
        <f>E264*F264</f>
        <v>4.2496</v>
      </c>
      <c r="H264" s="71">
        <f t="shared" ref="H264:H319" si="7">SUM(I264:Y274)</f>
        <v>10</v>
      </c>
      <c r="I264" s="74"/>
      <c r="J264" s="74"/>
      <c r="K264" s="87"/>
      <c r="L264" s="71"/>
      <c r="M264" s="71"/>
      <c r="N264" s="71"/>
      <c r="O264" s="80">
        <v>1</v>
      </c>
      <c r="P264" s="80">
        <v>1</v>
      </c>
      <c r="Q264" s="71">
        <v>1</v>
      </c>
      <c r="R264" s="80">
        <v>1</v>
      </c>
      <c r="S264" s="80">
        <v>1</v>
      </c>
      <c r="T264" s="71">
        <v>1</v>
      </c>
      <c r="U264" s="71">
        <v>1</v>
      </c>
      <c r="V264" s="80">
        <v>1</v>
      </c>
      <c r="W264" s="80">
        <v>1</v>
      </c>
      <c r="X264" s="80">
        <v>1</v>
      </c>
      <c r="Y264" s="71"/>
      <c r="Z264" s="74">
        <f>G264*H264</f>
        <v>42.496000000000002</v>
      </c>
      <c r="AA264" s="71">
        <v>0</v>
      </c>
      <c r="AB264" s="77"/>
    </row>
    <row r="265" spans="1:28" x14ac:dyDescent="0.25">
      <c r="A265" s="5" t="s">
        <v>15</v>
      </c>
      <c r="B265" s="6" t="s">
        <v>16</v>
      </c>
      <c r="C265" s="84"/>
      <c r="D265" s="78"/>
      <c r="E265" s="75"/>
      <c r="F265" s="75"/>
      <c r="G265" s="75"/>
      <c r="H265" s="72"/>
      <c r="I265" s="75"/>
      <c r="J265" s="75"/>
      <c r="K265" s="88"/>
      <c r="L265" s="72"/>
      <c r="M265" s="72"/>
      <c r="N265" s="72"/>
      <c r="O265" s="81"/>
      <c r="P265" s="81"/>
      <c r="Q265" s="72"/>
      <c r="R265" s="81"/>
      <c r="S265" s="81"/>
      <c r="T265" s="72"/>
      <c r="U265" s="72"/>
      <c r="V265" s="81"/>
      <c r="W265" s="81"/>
      <c r="X265" s="81"/>
      <c r="Y265" s="72"/>
      <c r="Z265" s="75"/>
      <c r="AA265" s="72"/>
      <c r="AB265" s="78"/>
    </row>
    <row r="266" spans="1:28" x14ac:dyDescent="0.25">
      <c r="A266" s="5" t="s">
        <v>50</v>
      </c>
      <c r="B266" s="6" t="s">
        <v>51</v>
      </c>
      <c r="C266" s="84"/>
      <c r="D266" s="78"/>
      <c r="E266" s="75"/>
      <c r="F266" s="75"/>
      <c r="G266" s="75"/>
      <c r="H266" s="72"/>
      <c r="I266" s="75"/>
      <c r="J266" s="75"/>
      <c r="K266" s="88"/>
      <c r="L266" s="72"/>
      <c r="M266" s="72"/>
      <c r="N266" s="72"/>
      <c r="O266" s="81"/>
      <c r="P266" s="81"/>
      <c r="Q266" s="72"/>
      <c r="R266" s="81"/>
      <c r="S266" s="81"/>
      <c r="T266" s="72"/>
      <c r="U266" s="72"/>
      <c r="V266" s="81"/>
      <c r="W266" s="81"/>
      <c r="X266" s="81"/>
      <c r="Y266" s="72"/>
      <c r="Z266" s="75"/>
      <c r="AA266" s="72"/>
      <c r="AB266" s="78"/>
    </row>
    <row r="267" spans="1:28" x14ac:dyDescent="0.25">
      <c r="A267" s="5" t="s">
        <v>52</v>
      </c>
      <c r="B267" s="6" t="s">
        <v>53</v>
      </c>
      <c r="C267" s="84"/>
      <c r="D267" s="78"/>
      <c r="E267" s="75"/>
      <c r="F267" s="75"/>
      <c r="G267" s="75"/>
      <c r="H267" s="72"/>
      <c r="I267" s="75"/>
      <c r="J267" s="75"/>
      <c r="K267" s="88"/>
      <c r="L267" s="72"/>
      <c r="M267" s="72"/>
      <c r="N267" s="72"/>
      <c r="O267" s="81"/>
      <c r="P267" s="81"/>
      <c r="Q267" s="72"/>
      <c r="R267" s="81"/>
      <c r="S267" s="81"/>
      <c r="T267" s="72"/>
      <c r="U267" s="72"/>
      <c r="V267" s="81"/>
      <c r="W267" s="81"/>
      <c r="X267" s="81"/>
      <c r="Y267" s="72"/>
      <c r="Z267" s="75"/>
      <c r="AA267" s="72"/>
      <c r="AB267" s="78"/>
    </row>
    <row r="268" spans="1:28" x14ac:dyDescent="0.25">
      <c r="A268" s="5" t="s">
        <v>17</v>
      </c>
      <c r="B268" s="6" t="s">
        <v>19</v>
      </c>
      <c r="C268" s="84"/>
      <c r="D268" s="78"/>
      <c r="E268" s="75"/>
      <c r="F268" s="75"/>
      <c r="G268" s="75"/>
      <c r="H268" s="72"/>
      <c r="I268" s="75"/>
      <c r="J268" s="75"/>
      <c r="K268" s="88"/>
      <c r="L268" s="72"/>
      <c r="M268" s="72"/>
      <c r="N268" s="72"/>
      <c r="O268" s="81"/>
      <c r="P268" s="81"/>
      <c r="Q268" s="72"/>
      <c r="R268" s="81"/>
      <c r="S268" s="81"/>
      <c r="T268" s="72"/>
      <c r="U268" s="72"/>
      <c r="V268" s="81"/>
      <c r="W268" s="81"/>
      <c r="X268" s="81"/>
      <c r="Y268" s="72"/>
      <c r="Z268" s="75"/>
      <c r="AA268" s="72"/>
      <c r="AB268" s="78"/>
    </row>
    <row r="269" spans="1:28" x14ac:dyDescent="0.25">
      <c r="A269" s="5" t="s">
        <v>18</v>
      </c>
      <c r="B269" s="6" t="s">
        <v>19</v>
      </c>
      <c r="C269" s="84"/>
      <c r="D269" s="78"/>
      <c r="E269" s="75"/>
      <c r="F269" s="75"/>
      <c r="G269" s="75"/>
      <c r="H269" s="72"/>
      <c r="I269" s="75"/>
      <c r="J269" s="75"/>
      <c r="K269" s="88"/>
      <c r="L269" s="72"/>
      <c r="M269" s="72"/>
      <c r="N269" s="72"/>
      <c r="O269" s="81"/>
      <c r="P269" s="81"/>
      <c r="Q269" s="72"/>
      <c r="R269" s="81"/>
      <c r="S269" s="81"/>
      <c r="T269" s="72"/>
      <c r="U269" s="72"/>
      <c r="V269" s="81"/>
      <c r="W269" s="81"/>
      <c r="X269" s="81"/>
      <c r="Y269" s="72"/>
      <c r="Z269" s="75"/>
      <c r="AA269" s="72"/>
      <c r="AB269" s="78"/>
    </row>
    <row r="270" spans="1:28" x14ac:dyDescent="0.25">
      <c r="A270" s="5" t="s">
        <v>20</v>
      </c>
      <c r="B270" s="6" t="s">
        <v>21</v>
      </c>
      <c r="C270" s="84"/>
      <c r="D270" s="78"/>
      <c r="E270" s="75"/>
      <c r="F270" s="75"/>
      <c r="G270" s="75"/>
      <c r="H270" s="72"/>
      <c r="I270" s="75"/>
      <c r="J270" s="75"/>
      <c r="K270" s="88"/>
      <c r="L270" s="72"/>
      <c r="M270" s="72"/>
      <c r="N270" s="72"/>
      <c r="O270" s="81"/>
      <c r="P270" s="81"/>
      <c r="Q270" s="72"/>
      <c r="R270" s="81"/>
      <c r="S270" s="81"/>
      <c r="T270" s="72"/>
      <c r="U270" s="72"/>
      <c r="V270" s="81"/>
      <c r="W270" s="81"/>
      <c r="X270" s="81"/>
      <c r="Y270" s="72"/>
      <c r="Z270" s="75"/>
      <c r="AA270" s="72"/>
      <c r="AB270" s="78"/>
    </row>
    <row r="271" spans="1:28" x14ac:dyDescent="0.25">
      <c r="A271" s="5" t="s">
        <v>22</v>
      </c>
      <c r="B271" t="s">
        <v>23</v>
      </c>
      <c r="C271" s="84"/>
      <c r="D271" s="78"/>
      <c r="E271" s="75"/>
      <c r="F271" s="75"/>
      <c r="G271" s="75"/>
      <c r="H271" s="72"/>
      <c r="I271" s="75"/>
      <c r="J271" s="75"/>
      <c r="K271" s="88"/>
      <c r="L271" s="72"/>
      <c r="M271" s="72"/>
      <c r="N271" s="72"/>
      <c r="O271" s="81"/>
      <c r="P271" s="81"/>
      <c r="Q271" s="72"/>
      <c r="R271" s="81"/>
      <c r="S271" s="81"/>
      <c r="T271" s="72"/>
      <c r="U271" s="72"/>
      <c r="V271" s="81"/>
      <c r="W271" s="81"/>
      <c r="X271" s="81"/>
      <c r="Y271" s="72"/>
      <c r="Z271" s="75"/>
      <c r="AA271" s="72"/>
      <c r="AB271" s="78"/>
    </row>
    <row r="272" spans="1:28" x14ac:dyDescent="0.25">
      <c r="A272" s="5"/>
      <c r="B272" t="s">
        <v>54</v>
      </c>
      <c r="C272" s="84"/>
      <c r="D272" s="78"/>
      <c r="E272" s="75"/>
      <c r="F272" s="75"/>
      <c r="G272" s="75"/>
      <c r="H272" s="72"/>
      <c r="I272" s="75"/>
      <c r="J272" s="75"/>
      <c r="K272" s="88"/>
      <c r="L272" s="72"/>
      <c r="M272" s="72"/>
      <c r="N272" s="72"/>
      <c r="O272" s="81"/>
      <c r="P272" s="81"/>
      <c r="Q272" s="72"/>
      <c r="R272" s="81"/>
      <c r="S272" s="81"/>
      <c r="T272" s="72"/>
      <c r="U272" s="72"/>
      <c r="V272" s="81"/>
      <c r="W272" s="81"/>
      <c r="X272" s="81"/>
      <c r="Y272" s="72"/>
      <c r="Z272" s="75"/>
      <c r="AA272" s="72"/>
      <c r="AB272" s="78"/>
    </row>
    <row r="273" spans="1:28" x14ac:dyDescent="0.25">
      <c r="A273" s="5"/>
      <c r="B273" s="6" t="s">
        <v>25</v>
      </c>
      <c r="C273" s="84"/>
      <c r="D273" s="78"/>
      <c r="E273" s="75"/>
      <c r="F273" s="75"/>
      <c r="G273" s="75"/>
      <c r="H273" s="72"/>
      <c r="I273" s="75"/>
      <c r="J273" s="75"/>
      <c r="K273" s="88"/>
      <c r="L273" s="72"/>
      <c r="M273" s="72"/>
      <c r="N273" s="72"/>
      <c r="O273" s="81"/>
      <c r="P273" s="81"/>
      <c r="Q273" s="72"/>
      <c r="R273" s="81"/>
      <c r="S273" s="81"/>
      <c r="T273" s="72"/>
      <c r="U273" s="72"/>
      <c r="V273" s="81"/>
      <c r="W273" s="81"/>
      <c r="X273" s="81"/>
      <c r="Y273" s="72"/>
      <c r="Z273" s="75"/>
      <c r="AA273" s="72"/>
      <c r="AB273" s="78"/>
    </row>
    <row r="274" spans="1:28" x14ac:dyDescent="0.25">
      <c r="A274" s="5"/>
      <c r="B274" s="6" t="s">
        <v>55</v>
      </c>
      <c r="C274" s="84"/>
      <c r="D274" s="78"/>
      <c r="E274" s="75"/>
      <c r="F274" s="75"/>
      <c r="G274" s="75"/>
      <c r="H274" s="73"/>
      <c r="I274" s="75"/>
      <c r="J274" s="75"/>
      <c r="K274" s="88"/>
      <c r="L274" s="72"/>
      <c r="M274" s="72"/>
      <c r="N274" s="72"/>
      <c r="O274" s="81"/>
      <c r="P274" s="81"/>
      <c r="Q274" s="72"/>
      <c r="R274" s="81"/>
      <c r="S274" s="81"/>
      <c r="T274" s="72"/>
      <c r="U274" s="72"/>
      <c r="V274" s="81"/>
      <c r="W274" s="81"/>
      <c r="X274" s="81"/>
      <c r="Y274" s="72"/>
      <c r="Z274" s="75"/>
      <c r="AA274" s="72"/>
      <c r="AB274" s="78"/>
    </row>
    <row r="275" spans="1:28" x14ac:dyDescent="0.25">
      <c r="A275" s="3" t="s">
        <v>13</v>
      </c>
      <c r="B275" s="4"/>
      <c r="C275" s="83" t="s">
        <v>61</v>
      </c>
      <c r="D275" s="77"/>
      <c r="E275" s="74">
        <v>1.91</v>
      </c>
      <c r="F275" s="74">
        <v>2.56</v>
      </c>
      <c r="G275" s="74">
        <f>E275*F275</f>
        <v>4.8895999999999997</v>
      </c>
      <c r="H275" s="71">
        <f t="shared" si="7"/>
        <v>10</v>
      </c>
      <c r="I275" s="74"/>
      <c r="J275" s="74"/>
      <c r="K275" s="87"/>
      <c r="L275" s="71"/>
      <c r="M275" s="71"/>
      <c r="N275" s="71"/>
      <c r="O275" s="80">
        <v>1</v>
      </c>
      <c r="P275" s="80">
        <v>1</v>
      </c>
      <c r="Q275" s="71">
        <v>1</v>
      </c>
      <c r="R275" s="80">
        <v>1</v>
      </c>
      <c r="S275" s="80">
        <v>1</v>
      </c>
      <c r="T275" s="71">
        <v>1</v>
      </c>
      <c r="U275" s="71">
        <v>1</v>
      </c>
      <c r="V275" s="80">
        <v>1</v>
      </c>
      <c r="W275" s="80">
        <v>1</v>
      </c>
      <c r="X275" s="80">
        <v>1</v>
      </c>
      <c r="Y275" s="71"/>
      <c r="Z275" s="74">
        <f>G275*H275</f>
        <v>48.896000000000001</v>
      </c>
      <c r="AA275" s="71">
        <v>0</v>
      </c>
      <c r="AB275" s="77"/>
    </row>
    <row r="276" spans="1:28" x14ac:dyDescent="0.25">
      <c r="A276" s="5" t="s">
        <v>15</v>
      </c>
      <c r="B276" s="6" t="s">
        <v>16</v>
      </c>
      <c r="C276" s="84"/>
      <c r="D276" s="78"/>
      <c r="E276" s="75"/>
      <c r="F276" s="75"/>
      <c r="G276" s="75"/>
      <c r="H276" s="72"/>
      <c r="I276" s="75"/>
      <c r="J276" s="75"/>
      <c r="K276" s="88"/>
      <c r="L276" s="72"/>
      <c r="M276" s="72"/>
      <c r="N276" s="72"/>
      <c r="O276" s="81"/>
      <c r="P276" s="81"/>
      <c r="Q276" s="72"/>
      <c r="R276" s="81"/>
      <c r="S276" s="81"/>
      <c r="T276" s="72"/>
      <c r="U276" s="72"/>
      <c r="V276" s="81"/>
      <c r="W276" s="81"/>
      <c r="X276" s="81"/>
      <c r="Y276" s="72"/>
      <c r="Z276" s="75"/>
      <c r="AA276" s="72"/>
      <c r="AB276" s="78"/>
    </row>
    <row r="277" spans="1:28" x14ac:dyDescent="0.25">
      <c r="A277" s="5" t="s">
        <v>50</v>
      </c>
      <c r="B277" s="6" t="s">
        <v>51</v>
      </c>
      <c r="C277" s="84"/>
      <c r="D277" s="78"/>
      <c r="E277" s="75"/>
      <c r="F277" s="75"/>
      <c r="G277" s="75"/>
      <c r="H277" s="72"/>
      <c r="I277" s="75"/>
      <c r="J277" s="75"/>
      <c r="K277" s="88"/>
      <c r="L277" s="72"/>
      <c r="M277" s="72"/>
      <c r="N277" s="72"/>
      <c r="O277" s="81"/>
      <c r="P277" s="81"/>
      <c r="Q277" s="72"/>
      <c r="R277" s="81"/>
      <c r="S277" s="81"/>
      <c r="T277" s="72"/>
      <c r="U277" s="72"/>
      <c r="V277" s="81"/>
      <c r="W277" s="81"/>
      <c r="X277" s="81"/>
      <c r="Y277" s="72"/>
      <c r="Z277" s="75"/>
      <c r="AA277" s="72"/>
      <c r="AB277" s="78"/>
    </row>
    <row r="278" spans="1:28" x14ac:dyDescent="0.25">
      <c r="A278" s="5" t="s">
        <v>52</v>
      </c>
      <c r="B278" s="6" t="s">
        <v>53</v>
      </c>
      <c r="C278" s="84"/>
      <c r="D278" s="78"/>
      <c r="E278" s="75"/>
      <c r="F278" s="75"/>
      <c r="G278" s="75"/>
      <c r="H278" s="72"/>
      <c r="I278" s="75"/>
      <c r="J278" s="75"/>
      <c r="K278" s="88"/>
      <c r="L278" s="72"/>
      <c r="M278" s="72"/>
      <c r="N278" s="72"/>
      <c r="O278" s="81"/>
      <c r="P278" s="81"/>
      <c r="Q278" s="72"/>
      <c r="R278" s="81"/>
      <c r="S278" s="81"/>
      <c r="T278" s="72"/>
      <c r="U278" s="72"/>
      <c r="V278" s="81"/>
      <c r="W278" s="81"/>
      <c r="X278" s="81"/>
      <c r="Y278" s="72"/>
      <c r="Z278" s="75"/>
      <c r="AA278" s="72"/>
      <c r="AB278" s="78"/>
    </row>
    <row r="279" spans="1:28" x14ac:dyDescent="0.25">
      <c r="A279" s="5" t="s">
        <v>17</v>
      </c>
      <c r="B279" s="6" t="s">
        <v>19</v>
      </c>
      <c r="C279" s="84"/>
      <c r="D279" s="78"/>
      <c r="E279" s="75"/>
      <c r="F279" s="75"/>
      <c r="G279" s="75"/>
      <c r="H279" s="72"/>
      <c r="I279" s="75"/>
      <c r="J279" s="75"/>
      <c r="K279" s="88"/>
      <c r="L279" s="72"/>
      <c r="M279" s="72"/>
      <c r="N279" s="72"/>
      <c r="O279" s="81"/>
      <c r="P279" s="81"/>
      <c r="Q279" s="72"/>
      <c r="R279" s="81"/>
      <c r="S279" s="81"/>
      <c r="T279" s="72"/>
      <c r="U279" s="72"/>
      <c r="V279" s="81"/>
      <c r="W279" s="81"/>
      <c r="X279" s="81"/>
      <c r="Y279" s="72"/>
      <c r="Z279" s="75"/>
      <c r="AA279" s="72"/>
      <c r="AB279" s="78"/>
    </row>
    <row r="280" spans="1:28" x14ac:dyDescent="0.25">
      <c r="A280" s="5" t="s">
        <v>18</v>
      </c>
      <c r="B280" s="6" t="s">
        <v>19</v>
      </c>
      <c r="C280" s="84"/>
      <c r="D280" s="78"/>
      <c r="E280" s="75"/>
      <c r="F280" s="75"/>
      <c r="G280" s="75"/>
      <c r="H280" s="72"/>
      <c r="I280" s="75"/>
      <c r="J280" s="75"/>
      <c r="K280" s="88"/>
      <c r="L280" s="72"/>
      <c r="M280" s="72"/>
      <c r="N280" s="72"/>
      <c r="O280" s="81"/>
      <c r="P280" s="81"/>
      <c r="Q280" s="72"/>
      <c r="R280" s="81"/>
      <c r="S280" s="81"/>
      <c r="T280" s="72"/>
      <c r="U280" s="72"/>
      <c r="V280" s="81"/>
      <c r="W280" s="81"/>
      <c r="X280" s="81"/>
      <c r="Y280" s="72"/>
      <c r="Z280" s="75"/>
      <c r="AA280" s="72"/>
      <c r="AB280" s="78"/>
    </row>
    <row r="281" spans="1:28" x14ac:dyDescent="0.25">
      <c r="A281" s="5" t="s">
        <v>20</v>
      </c>
      <c r="B281" s="6" t="s">
        <v>21</v>
      </c>
      <c r="C281" s="84"/>
      <c r="D281" s="78"/>
      <c r="E281" s="75"/>
      <c r="F281" s="75"/>
      <c r="G281" s="75"/>
      <c r="H281" s="72"/>
      <c r="I281" s="75"/>
      <c r="J281" s="75"/>
      <c r="K281" s="88"/>
      <c r="L281" s="72"/>
      <c r="M281" s="72"/>
      <c r="N281" s="72"/>
      <c r="O281" s="81"/>
      <c r="P281" s="81"/>
      <c r="Q281" s="72"/>
      <c r="R281" s="81"/>
      <c r="S281" s="81"/>
      <c r="T281" s="72"/>
      <c r="U281" s="72"/>
      <c r="V281" s="81"/>
      <c r="W281" s="81"/>
      <c r="X281" s="81"/>
      <c r="Y281" s="72"/>
      <c r="Z281" s="75"/>
      <c r="AA281" s="72"/>
      <c r="AB281" s="78"/>
    </row>
    <row r="282" spans="1:28" x14ac:dyDescent="0.25">
      <c r="A282" s="5" t="s">
        <v>22</v>
      </c>
      <c r="B282" t="s">
        <v>23</v>
      </c>
      <c r="C282" s="84"/>
      <c r="D282" s="78"/>
      <c r="E282" s="75"/>
      <c r="F282" s="75"/>
      <c r="G282" s="75"/>
      <c r="H282" s="72"/>
      <c r="I282" s="75"/>
      <c r="J282" s="75"/>
      <c r="K282" s="88"/>
      <c r="L282" s="72"/>
      <c r="M282" s="72"/>
      <c r="N282" s="72"/>
      <c r="O282" s="81"/>
      <c r="P282" s="81"/>
      <c r="Q282" s="72"/>
      <c r="R282" s="81"/>
      <c r="S282" s="81"/>
      <c r="T282" s="72"/>
      <c r="U282" s="72"/>
      <c r="V282" s="81"/>
      <c r="W282" s="81"/>
      <c r="X282" s="81"/>
      <c r="Y282" s="72"/>
      <c r="Z282" s="75"/>
      <c r="AA282" s="72"/>
      <c r="AB282" s="78"/>
    </row>
    <row r="283" spans="1:28" x14ac:dyDescent="0.25">
      <c r="A283" s="5"/>
      <c r="B283" t="s">
        <v>54</v>
      </c>
      <c r="C283" s="84"/>
      <c r="D283" s="78"/>
      <c r="E283" s="75"/>
      <c r="F283" s="75"/>
      <c r="G283" s="75"/>
      <c r="H283" s="72"/>
      <c r="I283" s="75"/>
      <c r="J283" s="75"/>
      <c r="K283" s="88"/>
      <c r="L283" s="72"/>
      <c r="M283" s="72"/>
      <c r="N283" s="72"/>
      <c r="O283" s="81"/>
      <c r="P283" s="81"/>
      <c r="Q283" s="72"/>
      <c r="R283" s="81"/>
      <c r="S283" s="81"/>
      <c r="T283" s="72"/>
      <c r="U283" s="72"/>
      <c r="V283" s="81"/>
      <c r="W283" s="81"/>
      <c r="X283" s="81"/>
      <c r="Y283" s="72"/>
      <c r="Z283" s="75"/>
      <c r="AA283" s="72"/>
      <c r="AB283" s="78"/>
    </row>
    <row r="284" spans="1:28" x14ac:dyDescent="0.25">
      <c r="A284" s="5"/>
      <c r="B284" s="6" t="s">
        <v>25</v>
      </c>
      <c r="C284" s="84"/>
      <c r="D284" s="78"/>
      <c r="E284" s="75"/>
      <c r="F284" s="75"/>
      <c r="G284" s="75"/>
      <c r="H284" s="72"/>
      <c r="I284" s="75"/>
      <c r="J284" s="75"/>
      <c r="K284" s="88"/>
      <c r="L284" s="72"/>
      <c r="M284" s="72"/>
      <c r="N284" s="72"/>
      <c r="O284" s="81"/>
      <c r="P284" s="81"/>
      <c r="Q284" s="72"/>
      <c r="R284" s="81"/>
      <c r="S284" s="81"/>
      <c r="T284" s="72"/>
      <c r="U284" s="72"/>
      <c r="V284" s="81"/>
      <c r="W284" s="81"/>
      <c r="X284" s="81"/>
      <c r="Y284" s="72"/>
      <c r="Z284" s="75"/>
      <c r="AA284" s="72"/>
      <c r="AB284" s="78"/>
    </row>
    <row r="285" spans="1:28" x14ac:dyDescent="0.25">
      <c r="A285" s="5"/>
      <c r="B285" s="6" t="s">
        <v>55</v>
      </c>
      <c r="C285" s="84"/>
      <c r="D285" s="78"/>
      <c r="E285" s="75"/>
      <c r="F285" s="75"/>
      <c r="G285" s="75"/>
      <c r="H285" s="73"/>
      <c r="I285" s="75"/>
      <c r="J285" s="75"/>
      <c r="K285" s="88"/>
      <c r="L285" s="72"/>
      <c r="M285" s="72"/>
      <c r="N285" s="72"/>
      <c r="O285" s="81"/>
      <c r="P285" s="81"/>
      <c r="Q285" s="72"/>
      <c r="R285" s="81"/>
      <c r="S285" s="81"/>
      <c r="T285" s="72"/>
      <c r="U285" s="72"/>
      <c r="V285" s="81"/>
      <c r="W285" s="81"/>
      <c r="X285" s="81"/>
      <c r="Y285" s="72"/>
      <c r="Z285" s="75"/>
      <c r="AA285" s="72"/>
      <c r="AB285" s="78"/>
    </row>
    <row r="286" spans="1:28" x14ac:dyDescent="0.25">
      <c r="A286" s="3" t="s">
        <v>13</v>
      </c>
      <c r="B286" s="4"/>
      <c r="C286" s="83" t="s">
        <v>62</v>
      </c>
      <c r="D286" s="77"/>
      <c r="E286" s="74">
        <v>1.76</v>
      </c>
      <c r="F286" s="74">
        <v>2.56</v>
      </c>
      <c r="G286" s="74">
        <f>E286*F286</f>
        <v>4.5056000000000003</v>
      </c>
      <c r="H286" s="71">
        <f t="shared" si="7"/>
        <v>10</v>
      </c>
      <c r="I286" s="74"/>
      <c r="J286" s="74"/>
      <c r="K286" s="87"/>
      <c r="L286" s="71"/>
      <c r="M286" s="71"/>
      <c r="N286" s="71"/>
      <c r="O286" s="80">
        <v>1</v>
      </c>
      <c r="P286" s="80">
        <v>1</v>
      </c>
      <c r="Q286" s="71">
        <v>1</v>
      </c>
      <c r="R286" s="80">
        <v>1</v>
      </c>
      <c r="S286" s="80">
        <v>1</v>
      </c>
      <c r="T286" s="71">
        <v>1</v>
      </c>
      <c r="U286" s="71">
        <v>1</v>
      </c>
      <c r="V286" s="80">
        <v>1</v>
      </c>
      <c r="W286" s="80">
        <v>1</v>
      </c>
      <c r="X286" s="80">
        <v>1</v>
      </c>
      <c r="Y286" s="71"/>
      <c r="Z286" s="74">
        <f>G286*H286</f>
        <v>45.056000000000004</v>
      </c>
      <c r="AA286" s="71">
        <v>0</v>
      </c>
      <c r="AB286" s="77"/>
    </row>
    <row r="287" spans="1:28" x14ac:dyDescent="0.25">
      <c r="A287" s="5" t="s">
        <v>15</v>
      </c>
      <c r="B287" s="6" t="s">
        <v>16</v>
      </c>
      <c r="C287" s="84"/>
      <c r="D287" s="78"/>
      <c r="E287" s="75"/>
      <c r="F287" s="75"/>
      <c r="G287" s="75"/>
      <c r="H287" s="72"/>
      <c r="I287" s="75"/>
      <c r="J287" s="75"/>
      <c r="K287" s="88"/>
      <c r="L287" s="72"/>
      <c r="M287" s="72"/>
      <c r="N287" s="72"/>
      <c r="O287" s="81"/>
      <c r="P287" s="81"/>
      <c r="Q287" s="72"/>
      <c r="R287" s="81"/>
      <c r="S287" s="81"/>
      <c r="T287" s="72"/>
      <c r="U287" s="72"/>
      <c r="V287" s="81"/>
      <c r="W287" s="81"/>
      <c r="X287" s="81"/>
      <c r="Y287" s="72"/>
      <c r="Z287" s="75"/>
      <c r="AA287" s="72"/>
      <c r="AB287" s="78"/>
    </row>
    <row r="288" spans="1:28" x14ac:dyDescent="0.25">
      <c r="A288" s="5" t="s">
        <v>50</v>
      </c>
      <c r="B288" s="6" t="s">
        <v>51</v>
      </c>
      <c r="C288" s="84"/>
      <c r="D288" s="78"/>
      <c r="E288" s="75"/>
      <c r="F288" s="75"/>
      <c r="G288" s="75"/>
      <c r="H288" s="72"/>
      <c r="I288" s="75"/>
      <c r="J288" s="75"/>
      <c r="K288" s="88"/>
      <c r="L288" s="72"/>
      <c r="M288" s="72"/>
      <c r="N288" s="72"/>
      <c r="O288" s="81"/>
      <c r="P288" s="81"/>
      <c r="Q288" s="72"/>
      <c r="R288" s="81"/>
      <c r="S288" s="81"/>
      <c r="T288" s="72"/>
      <c r="U288" s="72"/>
      <c r="V288" s="81"/>
      <c r="W288" s="81"/>
      <c r="X288" s="81"/>
      <c r="Y288" s="72"/>
      <c r="Z288" s="75"/>
      <c r="AA288" s="72"/>
      <c r="AB288" s="78"/>
    </row>
    <row r="289" spans="1:28" x14ac:dyDescent="0.25">
      <c r="A289" s="5" t="s">
        <v>52</v>
      </c>
      <c r="B289" s="6" t="s">
        <v>53</v>
      </c>
      <c r="C289" s="84"/>
      <c r="D289" s="78"/>
      <c r="E289" s="75"/>
      <c r="F289" s="75"/>
      <c r="G289" s="75"/>
      <c r="H289" s="72"/>
      <c r="I289" s="75"/>
      <c r="J289" s="75"/>
      <c r="K289" s="88"/>
      <c r="L289" s="72"/>
      <c r="M289" s="72"/>
      <c r="N289" s="72"/>
      <c r="O289" s="81"/>
      <c r="P289" s="81"/>
      <c r="Q289" s="72"/>
      <c r="R289" s="81"/>
      <c r="S289" s="81"/>
      <c r="T289" s="72"/>
      <c r="U289" s="72"/>
      <c r="V289" s="81"/>
      <c r="W289" s="81"/>
      <c r="X289" s="81"/>
      <c r="Y289" s="72"/>
      <c r="Z289" s="75"/>
      <c r="AA289" s="72"/>
      <c r="AB289" s="78"/>
    </row>
    <row r="290" spans="1:28" x14ac:dyDescent="0.25">
      <c r="A290" s="5" t="s">
        <v>17</v>
      </c>
      <c r="B290" s="6" t="s">
        <v>19</v>
      </c>
      <c r="C290" s="84"/>
      <c r="D290" s="78"/>
      <c r="E290" s="75"/>
      <c r="F290" s="75"/>
      <c r="G290" s="75"/>
      <c r="H290" s="72"/>
      <c r="I290" s="75"/>
      <c r="J290" s="75"/>
      <c r="K290" s="88"/>
      <c r="L290" s="72"/>
      <c r="M290" s="72"/>
      <c r="N290" s="72"/>
      <c r="O290" s="81"/>
      <c r="P290" s="81"/>
      <c r="Q290" s="72"/>
      <c r="R290" s="81"/>
      <c r="S290" s="81"/>
      <c r="T290" s="72"/>
      <c r="U290" s="72"/>
      <c r="V290" s="81"/>
      <c r="W290" s="81"/>
      <c r="X290" s="81"/>
      <c r="Y290" s="72"/>
      <c r="Z290" s="75"/>
      <c r="AA290" s="72"/>
      <c r="AB290" s="78"/>
    </row>
    <row r="291" spans="1:28" x14ac:dyDescent="0.25">
      <c r="A291" s="5" t="s">
        <v>18</v>
      </c>
      <c r="B291" s="6" t="s">
        <v>19</v>
      </c>
      <c r="C291" s="84"/>
      <c r="D291" s="78"/>
      <c r="E291" s="75"/>
      <c r="F291" s="75"/>
      <c r="G291" s="75"/>
      <c r="H291" s="72"/>
      <c r="I291" s="75"/>
      <c r="J291" s="75"/>
      <c r="K291" s="88"/>
      <c r="L291" s="72"/>
      <c r="M291" s="72"/>
      <c r="N291" s="72"/>
      <c r="O291" s="81"/>
      <c r="P291" s="81"/>
      <c r="Q291" s="72"/>
      <c r="R291" s="81"/>
      <c r="S291" s="81"/>
      <c r="T291" s="72"/>
      <c r="U291" s="72"/>
      <c r="V291" s="81"/>
      <c r="W291" s="81"/>
      <c r="X291" s="81"/>
      <c r="Y291" s="72"/>
      <c r="Z291" s="75"/>
      <c r="AA291" s="72"/>
      <c r="AB291" s="78"/>
    </row>
    <row r="292" spans="1:28" x14ac:dyDescent="0.25">
      <c r="A292" s="5" t="s">
        <v>20</v>
      </c>
      <c r="B292" s="6" t="s">
        <v>21</v>
      </c>
      <c r="C292" s="84"/>
      <c r="D292" s="78"/>
      <c r="E292" s="75"/>
      <c r="F292" s="75"/>
      <c r="G292" s="75"/>
      <c r="H292" s="72"/>
      <c r="I292" s="75"/>
      <c r="J292" s="75"/>
      <c r="K292" s="88"/>
      <c r="L292" s="72"/>
      <c r="M292" s="72"/>
      <c r="N292" s="72"/>
      <c r="O292" s="81"/>
      <c r="P292" s="81"/>
      <c r="Q292" s="72"/>
      <c r="R292" s="81"/>
      <c r="S292" s="81"/>
      <c r="T292" s="72"/>
      <c r="U292" s="72"/>
      <c r="V292" s="81"/>
      <c r="W292" s="81"/>
      <c r="X292" s="81"/>
      <c r="Y292" s="72"/>
      <c r="Z292" s="75"/>
      <c r="AA292" s="72"/>
      <c r="AB292" s="78"/>
    </row>
    <row r="293" spans="1:28" x14ac:dyDescent="0.25">
      <c r="A293" s="5" t="s">
        <v>22</v>
      </c>
      <c r="B293" t="s">
        <v>23</v>
      </c>
      <c r="C293" s="84"/>
      <c r="D293" s="78"/>
      <c r="E293" s="75"/>
      <c r="F293" s="75"/>
      <c r="G293" s="75"/>
      <c r="H293" s="72"/>
      <c r="I293" s="75"/>
      <c r="J293" s="75"/>
      <c r="K293" s="88"/>
      <c r="L293" s="72"/>
      <c r="M293" s="72"/>
      <c r="N293" s="72"/>
      <c r="O293" s="81"/>
      <c r="P293" s="81"/>
      <c r="Q293" s="72"/>
      <c r="R293" s="81"/>
      <c r="S293" s="81"/>
      <c r="T293" s="72"/>
      <c r="U293" s="72"/>
      <c r="V293" s="81"/>
      <c r="W293" s="81"/>
      <c r="X293" s="81"/>
      <c r="Y293" s="72"/>
      <c r="Z293" s="75"/>
      <c r="AA293" s="72"/>
      <c r="AB293" s="78"/>
    </row>
    <row r="294" spans="1:28" x14ac:dyDescent="0.25">
      <c r="A294" s="5"/>
      <c r="B294" t="s">
        <v>54</v>
      </c>
      <c r="C294" s="84"/>
      <c r="D294" s="78"/>
      <c r="E294" s="75"/>
      <c r="F294" s="75"/>
      <c r="G294" s="75"/>
      <c r="H294" s="72"/>
      <c r="I294" s="75"/>
      <c r="J294" s="75"/>
      <c r="K294" s="88"/>
      <c r="L294" s="72"/>
      <c r="M294" s="72"/>
      <c r="N294" s="72"/>
      <c r="O294" s="81"/>
      <c r="P294" s="81"/>
      <c r="Q294" s="72"/>
      <c r="R294" s="81"/>
      <c r="S294" s="81"/>
      <c r="T294" s="72"/>
      <c r="U294" s="72"/>
      <c r="V294" s="81"/>
      <c r="W294" s="81"/>
      <c r="X294" s="81"/>
      <c r="Y294" s="72"/>
      <c r="Z294" s="75"/>
      <c r="AA294" s="72"/>
      <c r="AB294" s="78"/>
    </row>
    <row r="295" spans="1:28" x14ac:dyDescent="0.25">
      <c r="A295" s="5"/>
      <c r="B295" s="6" t="s">
        <v>25</v>
      </c>
      <c r="C295" s="84"/>
      <c r="D295" s="78"/>
      <c r="E295" s="75"/>
      <c r="F295" s="75"/>
      <c r="G295" s="75"/>
      <c r="H295" s="72"/>
      <c r="I295" s="75"/>
      <c r="J295" s="75"/>
      <c r="K295" s="88"/>
      <c r="L295" s="72"/>
      <c r="M295" s="72"/>
      <c r="N295" s="72"/>
      <c r="O295" s="81"/>
      <c r="P295" s="81"/>
      <c r="Q295" s="72"/>
      <c r="R295" s="81"/>
      <c r="S295" s="81"/>
      <c r="T295" s="72"/>
      <c r="U295" s="72"/>
      <c r="V295" s="81"/>
      <c r="W295" s="81"/>
      <c r="X295" s="81"/>
      <c r="Y295" s="72"/>
      <c r="Z295" s="75"/>
      <c r="AA295" s="72"/>
      <c r="AB295" s="78"/>
    </row>
    <row r="296" spans="1:28" x14ac:dyDescent="0.25">
      <c r="A296" s="5"/>
      <c r="B296" s="6" t="s">
        <v>55</v>
      </c>
      <c r="C296" s="84"/>
      <c r="D296" s="78"/>
      <c r="E296" s="75"/>
      <c r="F296" s="75"/>
      <c r="G296" s="75"/>
      <c r="H296" s="73"/>
      <c r="I296" s="75"/>
      <c r="J296" s="75"/>
      <c r="K296" s="88"/>
      <c r="L296" s="72"/>
      <c r="M296" s="72"/>
      <c r="N296" s="72"/>
      <c r="O296" s="81"/>
      <c r="P296" s="81"/>
      <c r="Q296" s="72"/>
      <c r="R296" s="81"/>
      <c r="S296" s="81"/>
      <c r="T296" s="72"/>
      <c r="U296" s="72"/>
      <c r="V296" s="81"/>
      <c r="W296" s="81"/>
      <c r="X296" s="81"/>
      <c r="Y296" s="72"/>
      <c r="Z296" s="75"/>
      <c r="AA296" s="72"/>
      <c r="AB296" s="78"/>
    </row>
    <row r="297" spans="1:28" x14ac:dyDescent="0.25">
      <c r="A297" s="3" t="s">
        <v>13</v>
      </c>
      <c r="B297" s="4"/>
      <c r="C297" s="83" t="s">
        <v>63</v>
      </c>
      <c r="D297" s="77"/>
      <c r="E297" s="74">
        <v>1.86</v>
      </c>
      <c r="F297" s="74">
        <v>2.82</v>
      </c>
      <c r="G297" s="74">
        <v>0</v>
      </c>
      <c r="H297" s="71">
        <f t="shared" si="7"/>
        <v>1</v>
      </c>
      <c r="I297" s="74"/>
      <c r="J297" s="74"/>
      <c r="K297" s="87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>
        <v>1</v>
      </c>
      <c r="Z297" s="74">
        <f>G297*H297</f>
        <v>0</v>
      </c>
      <c r="AA297" s="71">
        <v>0</v>
      </c>
      <c r="AB297" s="77"/>
    </row>
    <row r="298" spans="1:28" x14ac:dyDescent="0.25">
      <c r="A298" s="5" t="s">
        <v>15</v>
      </c>
      <c r="B298" s="6" t="s">
        <v>16</v>
      </c>
      <c r="C298" s="84"/>
      <c r="D298" s="78"/>
      <c r="E298" s="75"/>
      <c r="F298" s="75"/>
      <c r="G298" s="75"/>
      <c r="H298" s="72"/>
      <c r="I298" s="75"/>
      <c r="J298" s="75"/>
      <c r="K298" s="88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5"/>
      <c r="AA298" s="72"/>
      <c r="AB298" s="78"/>
    </row>
    <row r="299" spans="1:28" x14ac:dyDescent="0.25">
      <c r="A299" s="5" t="s">
        <v>50</v>
      </c>
      <c r="B299" s="6" t="s">
        <v>51</v>
      </c>
      <c r="C299" s="84"/>
      <c r="D299" s="78"/>
      <c r="E299" s="75"/>
      <c r="F299" s="75"/>
      <c r="G299" s="75"/>
      <c r="H299" s="72"/>
      <c r="I299" s="75"/>
      <c r="J299" s="75"/>
      <c r="K299" s="88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5"/>
      <c r="AA299" s="72"/>
      <c r="AB299" s="78"/>
    </row>
    <row r="300" spans="1:28" x14ac:dyDescent="0.25">
      <c r="A300" s="5" t="s">
        <v>52</v>
      </c>
      <c r="B300" s="6" t="s">
        <v>53</v>
      </c>
      <c r="C300" s="84"/>
      <c r="D300" s="78"/>
      <c r="E300" s="75"/>
      <c r="F300" s="75"/>
      <c r="G300" s="75"/>
      <c r="H300" s="72"/>
      <c r="I300" s="75"/>
      <c r="J300" s="75"/>
      <c r="K300" s="88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5"/>
      <c r="AA300" s="72"/>
      <c r="AB300" s="78"/>
    </row>
    <row r="301" spans="1:28" x14ac:dyDescent="0.25">
      <c r="A301" s="5" t="s">
        <v>17</v>
      </c>
      <c r="B301" s="6" t="s">
        <v>19</v>
      </c>
      <c r="C301" s="84"/>
      <c r="D301" s="78"/>
      <c r="E301" s="75"/>
      <c r="F301" s="75"/>
      <c r="G301" s="75"/>
      <c r="H301" s="72"/>
      <c r="I301" s="75"/>
      <c r="J301" s="75"/>
      <c r="K301" s="88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5"/>
      <c r="AA301" s="72"/>
      <c r="AB301" s="78"/>
    </row>
    <row r="302" spans="1:28" x14ac:dyDescent="0.25">
      <c r="A302" s="5" t="s">
        <v>18</v>
      </c>
      <c r="B302" s="6" t="s">
        <v>19</v>
      </c>
      <c r="C302" s="84"/>
      <c r="D302" s="78"/>
      <c r="E302" s="75"/>
      <c r="F302" s="75"/>
      <c r="G302" s="75"/>
      <c r="H302" s="72"/>
      <c r="I302" s="75"/>
      <c r="J302" s="75"/>
      <c r="K302" s="88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5"/>
      <c r="AA302" s="72"/>
      <c r="AB302" s="78"/>
    </row>
    <row r="303" spans="1:28" x14ac:dyDescent="0.25">
      <c r="A303" s="5" t="s">
        <v>20</v>
      </c>
      <c r="B303" s="6" t="s">
        <v>21</v>
      </c>
      <c r="C303" s="84"/>
      <c r="D303" s="78"/>
      <c r="E303" s="75"/>
      <c r="F303" s="75"/>
      <c r="G303" s="75"/>
      <c r="H303" s="72"/>
      <c r="I303" s="75"/>
      <c r="J303" s="75"/>
      <c r="K303" s="88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5"/>
      <c r="AA303" s="72"/>
      <c r="AB303" s="78"/>
    </row>
    <row r="304" spans="1:28" x14ac:dyDescent="0.25">
      <c r="A304" s="5" t="s">
        <v>22</v>
      </c>
      <c r="B304" t="s">
        <v>23</v>
      </c>
      <c r="C304" s="84"/>
      <c r="D304" s="78"/>
      <c r="E304" s="75"/>
      <c r="F304" s="75"/>
      <c r="G304" s="75"/>
      <c r="H304" s="72"/>
      <c r="I304" s="75"/>
      <c r="J304" s="75"/>
      <c r="K304" s="88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5"/>
      <c r="AA304" s="72"/>
      <c r="AB304" s="78"/>
    </row>
    <row r="305" spans="1:28" x14ac:dyDescent="0.25">
      <c r="A305" s="5"/>
      <c r="B305" t="s">
        <v>54</v>
      </c>
      <c r="C305" s="84"/>
      <c r="D305" s="78"/>
      <c r="E305" s="75"/>
      <c r="F305" s="75"/>
      <c r="G305" s="75"/>
      <c r="H305" s="72"/>
      <c r="I305" s="75"/>
      <c r="J305" s="75"/>
      <c r="K305" s="88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5"/>
      <c r="AA305" s="72"/>
      <c r="AB305" s="78"/>
    </row>
    <row r="306" spans="1:28" x14ac:dyDescent="0.25">
      <c r="A306" s="5"/>
      <c r="B306" s="6" t="s">
        <v>25</v>
      </c>
      <c r="C306" s="84"/>
      <c r="D306" s="78"/>
      <c r="E306" s="75"/>
      <c r="F306" s="75"/>
      <c r="G306" s="75"/>
      <c r="H306" s="72"/>
      <c r="I306" s="75"/>
      <c r="J306" s="75"/>
      <c r="K306" s="88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5"/>
      <c r="AA306" s="72"/>
      <c r="AB306" s="78"/>
    </row>
    <row r="307" spans="1:28" x14ac:dyDescent="0.25">
      <c r="A307" s="5"/>
      <c r="B307" s="6" t="s">
        <v>55</v>
      </c>
      <c r="C307" s="84"/>
      <c r="D307" s="78"/>
      <c r="E307" s="75"/>
      <c r="F307" s="75"/>
      <c r="G307" s="75"/>
      <c r="H307" s="73"/>
      <c r="I307" s="75"/>
      <c r="J307" s="75"/>
      <c r="K307" s="88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5"/>
      <c r="AA307" s="72"/>
      <c r="AB307" s="78"/>
    </row>
    <row r="308" spans="1:28" x14ac:dyDescent="0.25">
      <c r="A308" s="3" t="s">
        <v>13</v>
      </c>
      <c r="B308" s="4"/>
      <c r="C308" s="83" t="s">
        <v>64</v>
      </c>
      <c r="D308" s="77"/>
      <c r="E308" s="74">
        <v>1.86</v>
      </c>
      <c r="F308" s="74">
        <v>2.82</v>
      </c>
      <c r="G308" s="74">
        <f>E308*F308</f>
        <v>5.2451999999999996</v>
      </c>
      <c r="H308" s="71">
        <f t="shared" si="7"/>
        <v>1</v>
      </c>
      <c r="I308" s="74"/>
      <c r="J308" s="74"/>
      <c r="K308" s="87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>
        <v>1</v>
      </c>
      <c r="Z308" s="74">
        <f>G308*H308</f>
        <v>5.2451999999999996</v>
      </c>
      <c r="AA308" s="71">
        <v>0</v>
      </c>
      <c r="AB308" s="77"/>
    </row>
    <row r="309" spans="1:28" x14ac:dyDescent="0.25">
      <c r="A309" s="5" t="s">
        <v>15</v>
      </c>
      <c r="B309" s="6" t="s">
        <v>16</v>
      </c>
      <c r="C309" s="84"/>
      <c r="D309" s="78"/>
      <c r="E309" s="75"/>
      <c r="F309" s="75"/>
      <c r="G309" s="75"/>
      <c r="H309" s="72"/>
      <c r="I309" s="75"/>
      <c r="J309" s="75"/>
      <c r="K309" s="88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5"/>
      <c r="AA309" s="72"/>
      <c r="AB309" s="78"/>
    </row>
    <row r="310" spans="1:28" x14ac:dyDescent="0.25">
      <c r="A310" s="5" t="s">
        <v>50</v>
      </c>
      <c r="B310" s="6" t="s">
        <v>51</v>
      </c>
      <c r="C310" s="84"/>
      <c r="D310" s="78"/>
      <c r="E310" s="75"/>
      <c r="F310" s="75"/>
      <c r="G310" s="75"/>
      <c r="H310" s="72"/>
      <c r="I310" s="75"/>
      <c r="J310" s="75"/>
      <c r="K310" s="88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5"/>
      <c r="AA310" s="72"/>
      <c r="AB310" s="78"/>
    </row>
    <row r="311" spans="1:28" x14ac:dyDescent="0.25">
      <c r="A311" s="5" t="s">
        <v>52</v>
      </c>
      <c r="B311" s="6" t="s">
        <v>53</v>
      </c>
      <c r="C311" s="84"/>
      <c r="D311" s="78"/>
      <c r="E311" s="75"/>
      <c r="F311" s="75"/>
      <c r="G311" s="75"/>
      <c r="H311" s="72"/>
      <c r="I311" s="75"/>
      <c r="J311" s="75"/>
      <c r="K311" s="88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5"/>
      <c r="AA311" s="72"/>
      <c r="AB311" s="78"/>
    </row>
    <row r="312" spans="1:28" x14ac:dyDescent="0.25">
      <c r="A312" s="5" t="s">
        <v>17</v>
      </c>
      <c r="B312" s="6" t="s">
        <v>19</v>
      </c>
      <c r="C312" s="84"/>
      <c r="D312" s="78"/>
      <c r="E312" s="75"/>
      <c r="F312" s="75"/>
      <c r="G312" s="75"/>
      <c r="H312" s="72"/>
      <c r="I312" s="75"/>
      <c r="J312" s="75"/>
      <c r="K312" s="88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5"/>
      <c r="AA312" s="72"/>
      <c r="AB312" s="78"/>
    </row>
    <row r="313" spans="1:28" x14ac:dyDescent="0.25">
      <c r="A313" s="5" t="s">
        <v>18</v>
      </c>
      <c r="B313" s="6" t="s">
        <v>19</v>
      </c>
      <c r="C313" s="84"/>
      <c r="D313" s="78"/>
      <c r="E313" s="75"/>
      <c r="F313" s="75"/>
      <c r="G313" s="75"/>
      <c r="H313" s="72"/>
      <c r="I313" s="75"/>
      <c r="J313" s="75"/>
      <c r="K313" s="88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5"/>
      <c r="AA313" s="72"/>
      <c r="AB313" s="78"/>
    </row>
    <row r="314" spans="1:28" x14ac:dyDescent="0.25">
      <c r="A314" s="5" t="s">
        <v>20</v>
      </c>
      <c r="B314" s="6" t="s">
        <v>21</v>
      </c>
      <c r="C314" s="84"/>
      <c r="D314" s="78"/>
      <c r="E314" s="75"/>
      <c r="F314" s="75"/>
      <c r="G314" s="75"/>
      <c r="H314" s="72"/>
      <c r="I314" s="75"/>
      <c r="J314" s="75"/>
      <c r="K314" s="88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5"/>
      <c r="AA314" s="72"/>
      <c r="AB314" s="78"/>
    </row>
    <row r="315" spans="1:28" x14ac:dyDescent="0.25">
      <c r="A315" s="5" t="s">
        <v>22</v>
      </c>
      <c r="B315" t="s">
        <v>23</v>
      </c>
      <c r="C315" s="84"/>
      <c r="D315" s="78"/>
      <c r="E315" s="75"/>
      <c r="F315" s="75"/>
      <c r="G315" s="75"/>
      <c r="H315" s="72"/>
      <c r="I315" s="75"/>
      <c r="J315" s="75"/>
      <c r="K315" s="88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5"/>
      <c r="AA315" s="72"/>
      <c r="AB315" s="78"/>
    </row>
    <row r="316" spans="1:28" x14ac:dyDescent="0.25">
      <c r="A316" s="5"/>
      <c r="B316" t="s">
        <v>54</v>
      </c>
      <c r="C316" s="84"/>
      <c r="D316" s="78"/>
      <c r="E316" s="75"/>
      <c r="F316" s="75"/>
      <c r="G316" s="75"/>
      <c r="H316" s="72"/>
      <c r="I316" s="75"/>
      <c r="J316" s="75"/>
      <c r="K316" s="88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5"/>
      <c r="AA316" s="72"/>
      <c r="AB316" s="78"/>
    </row>
    <row r="317" spans="1:28" x14ac:dyDescent="0.25">
      <c r="A317" s="5"/>
      <c r="B317" s="6" t="s">
        <v>25</v>
      </c>
      <c r="C317" s="84"/>
      <c r="D317" s="78"/>
      <c r="E317" s="75"/>
      <c r="F317" s="75"/>
      <c r="G317" s="75"/>
      <c r="H317" s="72"/>
      <c r="I317" s="75"/>
      <c r="J317" s="75"/>
      <c r="K317" s="88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5"/>
      <c r="AA317" s="72"/>
      <c r="AB317" s="78"/>
    </row>
    <row r="318" spans="1:28" x14ac:dyDescent="0.25">
      <c r="A318" s="5"/>
      <c r="B318" s="6" t="s">
        <v>55</v>
      </c>
      <c r="C318" s="84"/>
      <c r="D318" s="78"/>
      <c r="E318" s="75"/>
      <c r="F318" s="75"/>
      <c r="G318" s="75"/>
      <c r="H318" s="73"/>
      <c r="I318" s="75"/>
      <c r="J318" s="75"/>
      <c r="K318" s="88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5"/>
      <c r="AA318" s="72"/>
      <c r="AB318" s="78"/>
    </row>
    <row r="319" spans="1:28" x14ac:dyDescent="0.25">
      <c r="A319" s="3" t="s">
        <v>13</v>
      </c>
      <c r="B319" s="4"/>
      <c r="C319" s="83" t="s">
        <v>65</v>
      </c>
      <c r="D319" s="77"/>
      <c r="E319" s="74">
        <v>1.66</v>
      </c>
      <c r="F319" s="74">
        <v>2.82</v>
      </c>
      <c r="G319" s="74">
        <f>E319*F319</f>
        <v>4.6811999999999996</v>
      </c>
      <c r="H319" s="71">
        <f t="shared" si="7"/>
        <v>2</v>
      </c>
      <c r="I319" s="74"/>
      <c r="J319" s="74"/>
      <c r="K319" s="87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  <c r="Y319" s="71">
        <v>2</v>
      </c>
      <c r="Z319" s="74">
        <f>G319*H319</f>
        <v>9.3623999999999992</v>
      </c>
      <c r="AA319" s="71">
        <v>0</v>
      </c>
      <c r="AB319" s="77"/>
    </row>
    <row r="320" spans="1:28" x14ac:dyDescent="0.25">
      <c r="A320" s="5" t="s">
        <v>15</v>
      </c>
      <c r="B320" s="6" t="s">
        <v>16</v>
      </c>
      <c r="C320" s="84"/>
      <c r="D320" s="78"/>
      <c r="E320" s="75"/>
      <c r="F320" s="75"/>
      <c r="G320" s="75"/>
      <c r="H320" s="72"/>
      <c r="I320" s="75"/>
      <c r="J320" s="75"/>
      <c r="K320" s="88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5"/>
      <c r="AA320" s="72"/>
      <c r="AB320" s="78"/>
    </row>
    <row r="321" spans="1:28" x14ac:dyDescent="0.25">
      <c r="A321" s="5" t="s">
        <v>50</v>
      </c>
      <c r="B321" s="6" t="s">
        <v>51</v>
      </c>
      <c r="C321" s="84"/>
      <c r="D321" s="78"/>
      <c r="E321" s="75"/>
      <c r="F321" s="75"/>
      <c r="G321" s="75"/>
      <c r="H321" s="72"/>
      <c r="I321" s="75"/>
      <c r="J321" s="75"/>
      <c r="K321" s="88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5"/>
      <c r="AA321" s="72"/>
      <c r="AB321" s="78"/>
    </row>
    <row r="322" spans="1:28" x14ac:dyDescent="0.25">
      <c r="A322" s="5" t="s">
        <v>52</v>
      </c>
      <c r="B322" s="6" t="s">
        <v>53</v>
      </c>
      <c r="C322" s="84"/>
      <c r="D322" s="78"/>
      <c r="E322" s="75"/>
      <c r="F322" s="75"/>
      <c r="G322" s="75"/>
      <c r="H322" s="72"/>
      <c r="I322" s="75"/>
      <c r="J322" s="75"/>
      <c r="K322" s="88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5"/>
      <c r="AA322" s="72"/>
      <c r="AB322" s="78"/>
    </row>
    <row r="323" spans="1:28" x14ac:dyDescent="0.25">
      <c r="A323" s="5" t="s">
        <v>17</v>
      </c>
      <c r="B323" s="6" t="s">
        <v>19</v>
      </c>
      <c r="C323" s="84"/>
      <c r="D323" s="78"/>
      <c r="E323" s="75"/>
      <c r="F323" s="75"/>
      <c r="G323" s="75"/>
      <c r="H323" s="72"/>
      <c r="I323" s="75"/>
      <c r="J323" s="75"/>
      <c r="K323" s="88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5"/>
      <c r="AA323" s="72"/>
      <c r="AB323" s="78"/>
    </row>
    <row r="324" spans="1:28" x14ac:dyDescent="0.25">
      <c r="A324" s="5" t="s">
        <v>18</v>
      </c>
      <c r="B324" s="6" t="s">
        <v>19</v>
      </c>
      <c r="C324" s="84"/>
      <c r="D324" s="78"/>
      <c r="E324" s="75"/>
      <c r="F324" s="75"/>
      <c r="G324" s="75"/>
      <c r="H324" s="72"/>
      <c r="I324" s="75"/>
      <c r="J324" s="75"/>
      <c r="K324" s="88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5"/>
      <c r="AA324" s="72"/>
      <c r="AB324" s="78"/>
    </row>
    <row r="325" spans="1:28" x14ac:dyDescent="0.25">
      <c r="A325" s="5" t="s">
        <v>20</v>
      </c>
      <c r="B325" s="6" t="s">
        <v>21</v>
      </c>
      <c r="C325" s="84"/>
      <c r="D325" s="78"/>
      <c r="E325" s="75"/>
      <c r="F325" s="75"/>
      <c r="G325" s="75"/>
      <c r="H325" s="72"/>
      <c r="I325" s="75"/>
      <c r="J325" s="75"/>
      <c r="K325" s="88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5"/>
      <c r="AA325" s="72"/>
      <c r="AB325" s="78"/>
    </row>
    <row r="326" spans="1:28" x14ac:dyDescent="0.25">
      <c r="A326" s="5" t="s">
        <v>22</v>
      </c>
      <c r="B326" t="s">
        <v>23</v>
      </c>
      <c r="C326" s="84"/>
      <c r="D326" s="78"/>
      <c r="E326" s="75"/>
      <c r="F326" s="75"/>
      <c r="G326" s="75"/>
      <c r="H326" s="72"/>
      <c r="I326" s="75"/>
      <c r="J326" s="75"/>
      <c r="K326" s="88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5"/>
      <c r="AA326" s="72"/>
      <c r="AB326" s="78"/>
    </row>
    <row r="327" spans="1:28" x14ac:dyDescent="0.25">
      <c r="A327" s="5"/>
      <c r="B327" t="s">
        <v>54</v>
      </c>
      <c r="C327" s="84"/>
      <c r="D327" s="78"/>
      <c r="E327" s="75"/>
      <c r="F327" s="75"/>
      <c r="G327" s="75"/>
      <c r="H327" s="72"/>
      <c r="I327" s="75"/>
      <c r="J327" s="75"/>
      <c r="K327" s="88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5"/>
      <c r="AA327" s="72"/>
      <c r="AB327" s="78"/>
    </row>
    <row r="328" spans="1:28" x14ac:dyDescent="0.25">
      <c r="A328" s="5"/>
      <c r="B328" s="6" t="s">
        <v>25</v>
      </c>
      <c r="C328" s="84"/>
      <c r="D328" s="78"/>
      <c r="E328" s="75"/>
      <c r="F328" s="75"/>
      <c r="G328" s="75"/>
      <c r="H328" s="72"/>
      <c r="I328" s="75"/>
      <c r="J328" s="75"/>
      <c r="K328" s="88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5"/>
      <c r="AA328" s="72"/>
      <c r="AB328" s="78"/>
    </row>
    <row r="329" spans="1:28" x14ac:dyDescent="0.25">
      <c r="A329" s="5"/>
      <c r="B329" s="6" t="s">
        <v>55</v>
      </c>
      <c r="C329" s="84"/>
      <c r="D329" s="78"/>
      <c r="E329" s="75"/>
      <c r="F329" s="75"/>
      <c r="G329" s="75"/>
      <c r="H329" s="73"/>
      <c r="I329" s="75"/>
      <c r="J329" s="75"/>
      <c r="K329" s="88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5"/>
      <c r="AA329" s="72"/>
      <c r="AB329" s="78"/>
    </row>
    <row r="330" spans="1:28" x14ac:dyDescent="0.25">
      <c r="A330" s="3" t="s">
        <v>13</v>
      </c>
      <c r="B330" s="4"/>
      <c r="C330" s="83" t="s">
        <v>66</v>
      </c>
      <c r="D330" s="77"/>
      <c r="E330" s="74">
        <v>1.66</v>
      </c>
      <c r="F330" s="74">
        <v>2.82</v>
      </c>
      <c r="G330" s="74">
        <f>E330*F330</f>
        <v>4.6811999999999996</v>
      </c>
      <c r="H330" s="71">
        <f t="shared" ref="H330:H352" si="8">SUM(I330:Y340)</f>
        <v>1</v>
      </c>
      <c r="I330" s="74"/>
      <c r="J330" s="74"/>
      <c r="K330" s="87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  <c r="Y330" s="71">
        <v>1</v>
      </c>
      <c r="Z330" s="74">
        <f>G330*H330</f>
        <v>4.6811999999999996</v>
      </c>
      <c r="AA330" s="71">
        <v>0</v>
      </c>
      <c r="AB330" s="77"/>
    </row>
    <row r="331" spans="1:28" x14ac:dyDescent="0.25">
      <c r="A331" s="5" t="s">
        <v>15</v>
      </c>
      <c r="B331" s="6" t="s">
        <v>16</v>
      </c>
      <c r="C331" s="84"/>
      <c r="D331" s="78"/>
      <c r="E331" s="75"/>
      <c r="F331" s="75"/>
      <c r="G331" s="75"/>
      <c r="H331" s="72"/>
      <c r="I331" s="75"/>
      <c r="J331" s="75"/>
      <c r="K331" s="88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5"/>
      <c r="AA331" s="72"/>
      <c r="AB331" s="78"/>
    </row>
    <row r="332" spans="1:28" x14ac:dyDescent="0.25">
      <c r="A332" s="5" t="s">
        <v>50</v>
      </c>
      <c r="B332" s="6" t="s">
        <v>51</v>
      </c>
      <c r="C332" s="84"/>
      <c r="D332" s="78"/>
      <c r="E332" s="75"/>
      <c r="F332" s="75"/>
      <c r="G332" s="75"/>
      <c r="H332" s="72"/>
      <c r="I332" s="75"/>
      <c r="J332" s="75"/>
      <c r="K332" s="88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5"/>
      <c r="AA332" s="72"/>
      <c r="AB332" s="78"/>
    </row>
    <row r="333" spans="1:28" x14ac:dyDescent="0.25">
      <c r="A333" s="5" t="s">
        <v>52</v>
      </c>
      <c r="B333" s="6" t="s">
        <v>53</v>
      </c>
      <c r="C333" s="84"/>
      <c r="D333" s="78"/>
      <c r="E333" s="75"/>
      <c r="F333" s="75"/>
      <c r="G333" s="75"/>
      <c r="H333" s="72"/>
      <c r="I333" s="75"/>
      <c r="J333" s="75"/>
      <c r="K333" s="88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5"/>
      <c r="AA333" s="72"/>
      <c r="AB333" s="78"/>
    </row>
    <row r="334" spans="1:28" x14ac:dyDescent="0.25">
      <c r="A334" s="5" t="s">
        <v>17</v>
      </c>
      <c r="B334" s="6" t="s">
        <v>19</v>
      </c>
      <c r="C334" s="84"/>
      <c r="D334" s="78"/>
      <c r="E334" s="75"/>
      <c r="F334" s="75"/>
      <c r="G334" s="75"/>
      <c r="H334" s="72"/>
      <c r="I334" s="75"/>
      <c r="J334" s="75"/>
      <c r="K334" s="88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5"/>
      <c r="AA334" s="72"/>
      <c r="AB334" s="78"/>
    </row>
    <row r="335" spans="1:28" x14ac:dyDescent="0.25">
      <c r="A335" s="5" t="s">
        <v>18</v>
      </c>
      <c r="B335" s="6" t="s">
        <v>19</v>
      </c>
      <c r="C335" s="84"/>
      <c r="D335" s="78"/>
      <c r="E335" s="75"/>
      <c r="F335" s="75"/>
      <c r="G335" s="75"/>
      <c r="H335" s="72"/>
      <c r="I335" s="75"/>
      <c r="J335" s="75"/>
      <c r="K335" s="88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5"/>
      <c r="AA335" s="72"/>
      <c r="AB335" s="78"/>
    </row>
    <row r="336" spans="1:28" x14ac:dyDescent="0.25">
      <c r="A336" s="5" t="s">
        <v>20</v>
      </c>
      <c r="B336" s="6" t="s">
        <v>21</v>
      </c>
      <c r="C336" s="84"/>
      <c r="D336" s="78"/>
      <c r="E336" s="75"/>
      <c r="F336" s="75"/>
      <c r="G336" s="75"/>
      <c r="H336" s="72"/>
      <c r="I336" s="75"/>
      <c r="J336" s="75"/>
      <c r="K336" s="88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5"/>
      <c r="AA336" s="72"/>
      <c r="AB336" s="78"/>
    </row>
    <row r="337" spans="1:28" x14ac:dyDescent="0.25">
      <c r="A337" s="5" t="s">
        <v>22</v>
      </c>
      <c r="B337" t="s">
        <v>23</v>
      </c>
      <c r="C337" s="84"/>
      <c r="D337" s="78"/>
      <c r="E337" s="75"/>
      <c r="F337" s="75"/>
      <c r="G337" s="75"/>
      <c r="H337" s="72"/>
      <c r="I337" s="75"/>
      <c r="J337" s="75"/>
      <c r="K337" s="88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5"/>
      <c r="AA337" s="72"/>
      <c r="AB337" s="78"/>
    </row>
    <row r="338" spans="1:28" x14ac:dyDescent="0.25">
      <c r="A338" s="5"/>
      <c r="B338" t="s">
        <v>54</v>
      </c>
      <c r="C338" s="84"/>
      <c r="D338" s="78"/>
      <c r="E338" s="75"/>
      <c r="F338" s="75"/>
      <c r="G338" s="75"/>
      <c r="H338" s="72"/>
      <c r="I338" s="75"/>
      <c r="J338" s="75"/>
      <c r="K338" s="88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5"/>
      <c r="AA338" s="72"/>
      <c r="AB338" s="78"/>
    </row>
    <row r="339" spans="1:28" x14ac:dyDescent="0.25">
      <c r="A339" s="5"/>
      <c r="B339" s="6" t="s">
        <v>25</v>
      </c>
      <c r="C339" s="84"/>
      <c r="D339" s="78"/>
      <c r="E339" s="75"/>
      <c r="F339" s="75"/>
      <c r="G339" s="75"/>
      <c r="H339" s="72"/>
      <c r="I339" s="75"/>
      <c r="J339" s="75"/>
      <c r="K339" s="88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5"/>
      <c r="AA339" s="72"/>
      <c r="AB339" s="78"/>
    </row>
    <row r="340" spans="1:28" x14ac:dyDescent="0.25">
      <c r="A340" s="5"/>
      <c r="B340" s="6" t="s">
        <v>55</v>
      </c>
      <c r="C340" s="84"/>
      <c r="D340" s="78"/>
      <c r="E340" s="75"/>
      <c r="F340" s="75"/>
      <c r="G340" s="75"/>
      <c r="H340" s="73"/>
      <c r="I340" s="75"/>
      <c r="J340" s="75"/>
      <c r="K340" s="88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5"/>
      <c r="AA340" s="72"/>
      <c r="AB340" s="78"/>
    </row>
    <row r="341" spans="1:28" x14ac:dyDescent="0.25">
      <c r="A341" s="3" t="s">
        <v>13</v>
      </c>
      <c r="B341" s="4"/>
      <c r="C341" s="83" t="s">
        <v>67</v>
      </c>
      <c r="D341" s="77"/>
      <c r="E341" s="74">
        <v>1.91</v>
      </c>
      <c r="F341" s="74">
        <v>2.82</v>
      </c>
      <c r="G341" s="74">
        <f>E341*F341</f>
        <v>5.3861999999999997</v>
      </c>
      <c r="H341" s="71">
        <f t="shared" si="8"/>
        <v>1</v>
      </c>
      <c r="I341" s="74"/>
      <c r="J341" s="74"/>
      <c r="K341" s="87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  <c r="Y341" s="71">
        <v>1</v>
      </c>
      <c r="Z341" s="74">
        <f>G341*H341</f>
        <v>5.3861999999999997</v>
      </c>
      <c r="AA341" s="71">
        <v>0</v>
      </c>
      <c r="AB341" s="77"/>
    </row>
    <row r="342" spans="1:28" x14ac:dyDescent="0.25">
      <c r="A342" s="5" t="s">
        <v>15</v>
      </c>
      <c r="B342" s="6" t="s">
        <v>16</v>
      </c>
      <c r="C342" s="84"/>
      <c r="D342" s="78"/>
      <c r="E342" s="75"/>
      <c r="F342" s="75"/>
      <c r="G342" s="75"/>
      <c r="H342" s="72"/>
      <c r="I342" s="75"/>
      <c r="J342" s="75"/>
      <c r="K342" s="88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5"/>
      <c r="AA342" s="72"/>
      <c r="AB342" s="78"/>
    </row>
    <row r="343" spans="1:28" x14ac:dyDescent="0.25">
      <c r="A343" s="5" t="s">
        <v>50</v>
      </c>
      <c r="B343" s="6" t="s">
        <v>51</v>
      </c>
      <c r="C343" s="84"/>
      <c r="D343" s="78"/>
      <c r="E343" s="75"/>
      <c r="F343" s="75"/>
      <c r="G343" s="75"/>
      <c r="H343" s="72"/>
      <c r="I343" s="75"/>
      <c r="J343" s="75"/>
      <c r="K343" s="88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5"/>
      <c r="AA343" s="72"/>
      <c r="AB343" s="78"/>
    </row>
    <row r="344" spans="1:28" x14ac:dyDescent="0.25">
      <c r="A344" s="5" t="s">
        <v>52</v>
      </c>
      <c r="B344" s="6" t="s">
        <v>53</v>
      </c>
      <c r="C344" s="84"/>
      <c r="D344" s="78"/>
      <c r="E344" s="75"/>
      <c r="F344" s="75"/>
      <c r="G344" s="75"/>
      <c r="H344" s="72"/>
      <c r="I344" s="75"/>
      <c r="J344" s="75"/>
      <c r="K344" s="88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5"/>
      <c r="AA344" s="72"/>
      <c r="AB344" s="78"/>
    </row>
    <row r="345" spans="1:28" x14ac:dyDescent="0.25">
      <c r="A345" s="5" t="s">
        <v>17</v>
      </c>
      <c r="B345" s="6" t="s">
        <v>19</v>
      </c>
      <c r="C345" s="84"/>
      <c r="D345" s="78"/>
      <c r="E345" s="75"/>
      <c r="F345" s="75"/>
      <c r="G345" s="75"/>
      <c r="H345" s="72"/>
      <c r="I345" s="75"/>
      <c r="J345" s="75"/>
      <c r="K345" s="88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5"/>
      <c r="AA345" s="72"/>
      <c r="AB345" s="78"/>
    </row>
    <row r="346" spans="1:28" x14ac:dyDescent="0.25">
      <c r="A346" s="5" t="s">
        <v>18</v>
      </c>
      <c r="B346" s="6" t="s">
        <v>19</v>
      </c>
      <c r="C346" s="84"/>
      <c r="D346" s="78"/>
      <c r="E346" s="75"/>
      <c r="F346" s="75"/>
      <c r="G346" s="75"/>
      <c r="H346" s="72"/>
      <c r="I346" s="75"/>
      <c r="J346" s="75"/>
      <c r="K346" s="88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5"/>
      <c r="AA346" s="72"/>
      <c r="AB346" s="78"/>
    </row>
    <row r="347" spans="1:28" x14ac:dyDescent="0.25">
      <c r="A347" s="5" t="s">
        <v>20</v>
      </c>
      <c r="B347" s="6" t="s">
        <v>21</v>
      </c>
      <c r="C347" s="84"/>
      <c r="D347" s="78"/>
      <c r="E347" s="75"/>
      <c r="F347" s="75"/>
      <c r="G347" s="75"/>
      <c r="H347" s="72"/>
      <c r="I347" s="75"/>
      <c r="J347" s="75"/>
      <c r="K347" s="88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5"/>
      <c r="AA347" s="72"/>
      <c r="AB347" s="78"/>
    </row>
    <row r="348" spans="1:28" x14ac:dyDescent="0.25">
      <c r="A348" s="5" t="s">
        <v>22</v>
      </c>
      <c r="B348" t="s">
        <v>23</v>
      </c>
      <c r="C348" s="84"/>
      <c r="D348" s="78"/>
      <c r="E348" s="75"/>
      <c r="F348" s="75"/>
      <c r="G348" s="75"/>
      <c r="H348" s="72"/>
      <c r="I348" s="75"/>
      <c r="J348" s="75"/>
      <c r="K348" s="88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5"/>
      <c r="AA348" s="72"/>
      <c r="AB348" s="78"/>
    </row>
    <row r="349" spans="1:28" x14ac:dyDescent="0.25">
      <c r="A349" s="5"/>
      <c r="B349" t="s">
        <v>54</v>
      </c>
      <c r="C349" s="84"/>
      <c r="D349" s="78"/>
      <c r="E349" s="75"/>
      <c r="F349" s="75"/>
      <c r="G349" s="75"/>
      <c r="H349" s="72"/>
      <c r="I349" s="75"/>
      <c r="J349" s="75"/>
      <c r="K349" s="88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5"/>
      <c r="AA349" s="72"/>
      <c r="AB349" s="78"/>
    </row>
    <row r="350" spans="1:28" x14ac:dyDescent="0.25">
      <c r="A350" s="5"/>
      <c r="B350" s="6" t="s">
        <v>25</v>
      </c>
      <c r="C350" s="84"/>
      <c r="D350" s="78"/>
      <c r="E350" s="75"/>
      <c r="F350" s="75"/>
      <c r="G350" s="75"/>
      <c r="H350" s="72"/>
      <c r="I350" s="75"/>
      <c r="J350" s="75"/>
      <c r="K350" s="88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5"/>
      <c r="AA350" s="72"/>
      <c r="AB350" s="78"/>
    </row>
    <row r="351" spans="1:28" x14ac:dyDescent="0.25">
      <c r="A351" s="5"/>
      <c r="B351" s="6" t="s">
        <v>55</v>
      </c>
      <c r="C351" s="84"/>
      <c r="D351" s="78"/>
      <c r="E351" s="75"/>
      <c r="F351" s="75"/>
      <c r="G351" s="75"/>
      <c r="H351" s="73"/>
      <c r="I351" s="75"/>
      <c r="J351" s="75"/>
      <c r="K351" s="88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5"/>
      <c r="AA351" s="72"/>
      <c r="AB351" s="78"/>
    </row>
    <row r="352" spans="1:28" x14ac:dyDescent="0.25">
      <c r="A352" s="3" t="s">
        <v>13</v>
      </c>
      <c r="B352" s="4"/>
      <c r="C352" s="83" t="s">
        <v>68</v>
      </c>
      <c r="D352" s="77"/>
      <c r="E352" s="74">
        <v>1.76</v>
      </c>
      <c r="F352" s="74">
        <v>2.82</v>
      </c>
      <c r="G352" s="74">
        <f>E352*F352</f>
        <v>4.9631999999999996</v>
      </c>
      <c r="H352" s="71">
        <f t="shared" si="8"/>
        <v>1</v>
      </c>
      <c r="I352" s="74"/>
      <c r="J352" s="74"/>
      <c r="K352" s="87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  <c r="Y352" s="71">
        <v>1</v>
      </c>
      <c r="Z352" s="74">
        <f>G352*H352</f>
        <v>4.9631999999999996</v>
      </c>
      <c r="AA352" s="71">
        <v>0</v>
      </c>
      <c r="AB352" s="77"/>
    </row>
    <row r="353" spans="1:28" x14ac:dyDescent="0.25">
      <c r="A353" s="5" t="s">
        <v>15</v>
      </c>
      <c r="B353" s="6" t="s">
        <v>16</v>
      </c>
      <c r="C353" s="84"/>
      <c r="D353" s="78"/>
      <c r="E353" s="75"/>
      <c r="F353" s="75"/>
      <c r="G353" s="75"/>
      <c r="H353" s="72"/>
      <c r="I353" s="75"/>
      <c r="J353" s="75"/>
      <c r="K353" s="88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5"/>
      <c r="AA353" s="72"/>
      <c r="AB353" s="78"/>
    </row>
    <row r="354" spans="1:28" x14ac:dyDescent="0.25">
      <c r="A354" s="5" t="s">
        <v>50</v>
      </c>
      <c r="B354" s="6" t="s">
        <v>51</v>
      </c>
      <c r="C354" s="84"/>
      <c r="D354" s="78"/>
      <c r="E354" s="75"/>
      <c r="F354" s="75"/>
      <c r="G354" s="75"/>
      <c r="H354" s="72"/>
      <c r="I354" s="75"/>
      <c r="J354" s="75"/>
      <c r="K354" s="88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5"/>
      <c r="AA354" s="72"/>
      <c r="AB354" s="78"/>
    </row>
    <row r="355" spans="1:28" x14ac:dyDescent="0.25">
      <c r="A355" s="5" t="s">
        <v>52</v>
      </c>
      <c r="B355" s="6" t="s">
        <v>53</v>
      </c>
      <c r="C355" s="84"/>
      <c r="D355" s="78"/>
      <c r="E355" s="75"/>
      <c r="F355" s="75"/>
      <c r="G355" s="75"/>
      <c r="H355" s="72"/>
      <c r="I355" s="75"/>
      <c r="J355" s="75"/>
      <c r="K355" s="88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5"/>
      <c r="AA355" s="72"/>
      <c r="AB355" s="78"/>
    </row>
    <row r="356" spans="1:28" x14ac:dyDescent="0.25">
      <c r="A356" s="5" t="s">
        <v>17</v>
      </c>
      <c r="B356" s="6" t="s">
        <v>19</v>
      </c>
      <c r="C356" s="84"/>
      <c r="D356" s="78"/>
      <c r="E356" s="75"/>
      <c r="F356" s="75"/>
      <c r="G356" s="75"/>
      <c r="H356" s="72"/>
      <c r="I356" s="75"/>
      <c r="J356" s="75"/>
      <c r="K356" s="88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5"/>
      <c r="AA356" s="72"/>
      <c r="AB356" s="78"/>
    </row>
    <row r="357" spans="1:28" x14ac:dyDescent="0.25">
      <c r="A357" s="5" t="s">
        <v>18</v>
      </c>
      <c r="B357" s="6" t="s">
        <v>19</v>
      </c>
      <c r="C357" s="84"/>
      <c r="D357" s="78"/>
      <c r="E357" s="75"/>
      <c r="F357" s="75"/>
      <c r="G357" s="75"/>
      <c r="H357" s="72"/>
      <c r="I357" s="75"/>
      <c r="J357" s="75"/>
      <c r="K357" s="88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5"/>
      <c r="AA357" s="72"/>
      <c r="AB357" s="78"/>
    </row>
    <row r="358" spans="1:28" x14ac:dyDescent="0.25">
      <c r="A358" s="5" t="s">
        <v>20</v>
      </c>
      <c r="B358" s="6" t="s">
        <v>21</v>
      </c>
      <c r="C358" s="84"/>
      <c r="D358" s="78"/>
      <c r="E358" s="75"/>
      <c r="F358" s="75"/>
      <c r="G358" s="75"/>
      <c r="H358" s="72"/>
      <c r="I358" s="75"/>
      <c r="J358" s="75"/>
      <c r="K358" s="88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5"/>
      <c r="AA358" s="72"/>
      <c r="AB358" s="78"/>
    </row>
    <row r="359" spans="1:28" x14ac:dyDescent="0.25">
      <c r="A359" s="5" t="s">
        <v>22</v>
      </c>
      <c r="B359" t="s">
        <v>23</v>
      </c>
      <c r="C359" s="84"/>
      <c r="D359" s="78"/>
      <c r="E359" s="75"/>
      <c r="F359" s="75"/>
      <c r="G359" s="75"/>
      <c r="H359" s="72"/>
      <c r="I359" s="75"/>
      <c r="J359" s="75"/>
      <c r="K359" s="88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5"/>
      <c r="AA359" s="72"/>
      <c r="AB359" s="78"/>
    </row>
    <row r="360" spans="1:28" x14ac:dyDescent="0.25">
      <c r="A360" s="5"/>
      <c r="B360" t="s">
        <v>54</v>
      </c>
      <c r="C360" s="84"/>
      <c r="D360" s="78"/>
      <c r="E360" s="75"/>
      <c r="F360" s="75"/>
      <c r="G360" s="75"/>
      <c r="H360" s="72"/>
      <c r="I360" s="75"/>
      <c r="J360" s="75"/>
      <c r="K360" s="88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5"/>
      <c r="AA360" s="72"/>
      <c r="AB360" s="78"/>
    </row>
    <row r="361" spans="1:28" x14ac:dyDescent="0.25">
      <c r="A361" s="5"/>
      <c r="B361" s="6" t="s">
        <v>25</v>
      </c>
      <c r="C361" s="84"/>
      <c r="D361" s="78"/>
      <c r="E361" s="75"/>
      <c r="F361" s="75"/>
      <c r="G361" s="75"/>
      <c r="H361" s="72"/>
      <c r="I361" s="75"/>
      <c r="J361" s="75"/>
      <c r="K361" s="88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5"/>
      <c r="AA361" s="72"/>
      <c r="AB361" s="78"/>
    </row>
    <row r="362" spans="1:28" x14ac:dyDescent="0.25">
      <c r="A362" s="7"/>
      <c r="B362" s="8" t="s">
        <v>55</v>
      </c>
      <c r="C362" s="85"/>
      <c r="D362" s="79"/>
      <c r="E362" s="76"/>
      <c r="F362" s="76"/>
      <c r="G362" s="76"/>
      <c r="H362" s="73"/>
      <c r="I362" s="76"/>
      <c r="J362" s="76"/>
      <c r="K362" s="89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6"/>
      <c r="AA362" s="73"/>
      <c r="AB362" s="79"/>
    </row>
    <row r="363" spans="1:28" x14ac:dyDescent="0.25">
      <c r="AA363" s="48">
        <f>SUM(AA20:AA362)</f>
        <v>525</v>
      </c>
      <c r="AB363" t="s">
        <v>113</v>
      </c>
    </row>
    <row r="364" spans="1:28" x14ac:dyDescent="0.25">
      <c r="AA364" t="s">
        <v>112</v>
      </c>
    </row>
  </sheetData>
  <mergeCells count="949">
    <mergeCell ref="Y319:Y329"/>
    <mergeCell ref="Z319:Z329"/>
    <mergeCell ref="W297:W307"/>
    <mergeCell ref="X297:X307"/>
    <mergeCell ref="P275:P285"/>
    <mergeCell ref="Q275:Q285"/>
    <mergeCell ref="AA352:AA362"/>
    <mergeCell ref="AA180:AA188"/>
    <mergeCell ref="AA189:AA197"/>
    <mergeCell ref="AA198:AA206"/>
    <mergeCell ref="AA209:AA219"/>
    <mergeCell ref="AA220:AA230"/>
    <mergeCell ref="AA231:AA241"/>
    <mergeCell ref="AA242:AA252"/>
    <mergeCell ref="AA253:AA263"/>
    <mergeCell ref="AA264:AA274"/>
    <mergeCell ref="AA275:AA285"/>
    <mergeCell ref="AA286:AA296"/>
    <mergeCell ref="AA297:AA307"/>
    <mergeCell ref="AA308:AA318"/>
    <mergeCell ref="AA319:AA329"/>
    <mergeCell ref="AA330:AA340"/>
    <mergeCell ref="U352:U362"/>
    <mergeCell ref="V352:V362"/>
    <mergeCell ref="I170:I177"/>
    <mergeCell ref="Y286:Y296"/>
    <mergeCell ref="Z286:Z296"/>
    <mergeCell ref="W264:W274"/>
    <mergeCell ref="X264:X274"/>
    <mergeCell ref="P242:P252"/>
    <mergeCell ref="Q242:Q252"/>
    <mergeCell ref="Y253:Y263"/>
    <mergeCell ref="Z253:Z263"/>
    <mergeCell ref="AA127:AA134"/>
    <mergeCell ref="AA135:AA142"/>
    <mergeCell ref="AA143:AA151"/>
    <mergeCell ref="I180:I188"/>
    <mergeCell ref="I189:I197"/>
    <mergeCell ref="I198:I206"/>
    <mergeCell ref="I209:I219"/>
    <mergeCell ref="M352:M362"/>
    <mergeCell ref="N352:N362"/>
    <mergeCell ref="I220:I230"/>
    <mergeCell ref="I231:I241"/>
    <mergeCell ref="AA152:AA160"/>
    <mergeCell ref="AA161:AA169"/>
    <mergeCell ref="AA170:AA177"/>
    <mergeCell ref="I275:I285"/>
    <mergeCell ref="I286:I296"/>
    <mergeCell ref="I297:I307"/>
    <mergeCell ref="I308:I318"/>
    <mergeCell ref="I242:I252"/>
    <mergeCell ref="I253:I263"/>
    <mergeCell ref="I264:I274"/>
    <mergeCell ref="P308:P318"/>
    <mergeCell ref="Q308:Q318"/>
    <mergeCell ref="I161:I169"/>
    <mergeCell ref="AA55:AA62"/>
    <mergeCell ref="AA63:AA70"/>
    <mergeCell ref="AA71:AA78"/>
    <mergeCell ref="AA79:AA86"/>
    <mergeCell ref="AA87:AA94"/>
    <mergeCell ref="AA95:AA102"/>
    <mergeCell ref="AA103:AA110"/>
    <mergeCell ref="AA111:AA118"/>
    <mergeCell ref="AA119:AA126"/>
    <mergeCell ref="A2:AB2"/>
    <mergeCell ref="A3:AB3"/>
    <mergeCell ref="A11:AB11"/>
    <mergeCell ref="I29:I37"/>
    <mergeCell ref="I38:I46"/>
    <mergeCell ref="I47:I54"/>
    <mergeCell ref="I55:I62"/>
    <mergeCell ref="I63:I70"/>
    <mergeCell ref="I71:I78"/>
    <mergeCell ref="Y63:Y70"/>
    <mergeCell ref="Z63:Z70"/>
    <mergeCell ref="AB63:AB70"/>
    <mergeCell ref="U63:U70"/>
    <mergeCell ref="V63:V70"/>
    <mergeCell ref="AB71:AB78"/>
    <mergeCell ref="U71:U78"/>
    <mergeCell ref="V71:V78"/>
    <mergeCell ref="W71:W78"/>
    <mergeCell ref="X71:X78"/>
    <mergeCell ref="Y71:Y78"/>
    <mergeCell ref="Z71:Z78"/>
    <mergeCell ref="O71:O78"/>
    <mergeCell ref="P71:P78"/>
    <mergeCell ref="Q71:Q78"/>
    <mergeCell ref="N341:N351"/>
    <mergeCell ref="L341:L351"/>
    <mergeCell ref="M341:M351"/>
    <mergeCell ref="A5:AB5"/>
    <mergeCell ref="A6:AB6"/>
    <mergeCell ref="A7:AB7"/>
    <mergeCell ref="A8:AB8"/>
    <mergeCell ref="A9:AB9"/>
    <mergeCell ref="A10:AB10"/>
    <mergeCell ref="I79:I86"/>
    <mergeCell ref="I87:I94"/>
    <mergeCell ref="I95:I102"/>
    <mergeCell ref="I103:I110"/>
    <mergeCell ref="I111:I118"/>
    <mergeCell ref="I119:I126"/>
    <mergeCell ref="I127:I134"/>
    <mergeCell ref="I135:I142"/>
    <mergeCell ref="I143:I151"/>
    <mergeCell ref="I152:I160"/>
    <mergeCell ref="I341:I351"/>
    <mergeCell ref="AA20:AA28"/>
    <mergeCell ref="AA29:AA37"/>
    <mergeCell ref="AA38:AA46"/>
    <mergeCell ref="AA47:AA54"/>
    <mergeCell ref="W352:W362"/>
    <mergeCell ref="X352:X362"/>
    <mergeCell ref="P352:P362"/>
    <mergeCell ref="Q352:Q362"/>
    <mergeCell ref="R352:R362"/>
    <mergeCell ref="C352:C362"/>
    <mergeCell ref="D352:D362"/>
    <mergeCell ref="E352:E362"/>
    <mergeCell ref="F352:F362"/>
    <mergeCell ref="G352:G362"/>
    <mergeCell ref="H352:H362"/>
    <mergeCell ref="J352:J362"/>
    <mergeCell ref="K352:K362"/>
    <mergeCell ref="L352:L362"/>
    <mergeCell ref="O352:O362"/>
    <mergeCell ref="S352:S362"/>
    <mergeCell ref="T352:T362"/>
    <mergeCell ref="I352:I362"/>
    <mergeCell ref="R341:R351"/>
    <mergeCell ref="S341:S351"/>
    <mergeCell ref="T341:T351"/>
    <mergeCell ref="H341:H351"/>
    <mergeCell ref="J341:J351"/>
    <mergeCell ref="AB330:AB340"/>
    <mergeCell ref="U330:U340"/>
    <mergeCell ref="V330:V340"/>
    <mergeCell ref="AB341:AB351"/>
    <mergeCell ref="U341:U351"/>
    <mergeCell ref="V341:V351"/>
    <mergeCell ref="W341:W351"/>
    <mergeCell ref="X341:X351"/>
    <mergeCell ref="Y341:Y351"/>
    <mergeCell ref="Z341:Z351"/>
    <mergeCell ref="W330:W340"/>
    <mergeCell ref="X330:X340"/>
    <mergeCell ref="AA341:AA351"/>
    <mergeCell ref="K341:K351"/>
    <mergeCell ref="I330:I340"/>
    <mergeCell ref="Y330:Y340"/>
    <mergeCell ref="Z330:Z340"/>
    <mergeCell ref="O341:O351"/>
    <mergeCell ref="P341:P351"/>
    <mergeCell ref="X319:X329"/>
    <mergeCell ref="M319:M329"/>
    <mergeCell ref="N319:N329"/>
    <mergeCell ref="O319:O329"/>
    <mergeCell ref="P319:P329"/>
    <mergeCell ref="Y352:Y362"/>
    <mergeCell ref="Z352:Z362"/>
    <mergeCell ref="AB352:AB362"/>
    <mergeCell ref="C341:C351"/>
    <mergeCell ref="D341:D351"/>
    <mergeCell ref="E341:E351"/>
    <mergeCell ref="F341:F351"/>
    <mergeCell ref="G341:G351"/>
    <mergeCell ref="Q330:Q340"/>
    <mergeCell ref="R330:R340"/>
    <mergeCell ref="S330:S340"/>
    <mergeCell ref="T330:T340"/>
    <mergeCell ref="K330:K340"/>
    <mergeCell ref="L330:L340"/>
    <mergeCell ref="M330:M340"/>
    <mergeCell ref="N330:N340"/>
    <mergeCell ref="O330:O340"/>
    <mergeCell ref="P330:P340"/>
    <mergeCell ref="Q341:Q351"/>
    <mergeCell ref="V319:V329"/>
    <mergeCell ref="W319:W329"/>
    <mergeCell ref="C330:C340"/>
    <mergeCell ref="D330:D340"/>
    <mergeCell ref="E330:E340"/>
    <mergeCell ref="F330:F340"/>
    <mergeCell ref="G330:G340"/>
    <mergeCell ref="H330:H340"/>
    <mergeCell ref="J330:J340"/>
    <mergeCell ref="S319:S329"/>
    <mergeCell ref="T319:T329"/>
    <mergeCell ref="I319:I329"/>
    <mergeCell ref="Q319:Q329"/>
    <mergeCell ref="R319:R329"/>
    <mergeCell ref="H308:H318"/>
    <mergeCell ref="J308:J318"/>
    <mergeCell ref="AB297:AB307"/>
    <mergeCell ref="U297:U307"/>
    <mergeCell ref="V297:V307"/>
    <mergeCell ref="AB308:AB318"/>
    <mergeCell ref="C319:C329"/>
    <mergeCell ref="D319:D329"/>
    <mergeCell ref="E319:E329"/>
    <mergeCell ref="F319:F329"/>
    <mergeCell ref="G319:G329"/>
    <mergeCell ref="H319:H329"/>
    <mergeCell ref="J319:J329"/>
    <mergeCell ref="K319:K329"/>
    <mergeCell ref="L319:L329"/>
    <mergeCell ref="U308:U318"/>
    <mergeCell ref="V308:V318"/>
    <mergeCell ref="W308:W318"/>
    <mergeCell ref="X308:X318"/>
    <mergeCell ref="Y308:Y318"/>
    <mergeCell ref="Z308:Z318"/>
    <mergeCell ref="O308:O318"/>
    <mergeCell ref="AB319:AB329"/>
    <mergeCell ref="U319:U329"/>
    <mergeCell ref="Y297:Y307"/>
    <mergeCell ref="Z297:Z307"/>
    <mergeCell ref="C308:C318"/>
    <mergeCell ref="D308:D318"/>
    <mergeCell ref="E308:E318"/>
    <mergeCell ref="F308:F318"/>
    <mergeCell ref="G308:G318"/>
    <mergeCell ref="Q297:Q307"/>
    <mergeCell ref="R297:R307"/>
    <mergeCell ref="S297:S307"/>
    <mergeCell ref="T297:T307"/>
    <mergeCell ref="K297:K307"/>
    <mergeCell ref="L297:L307"/>
    <mergeCell ref="M297:M307"/>
    <mergeCell ref="N297:N307"/>
    <mergeCell ref="O297:O307"/>
    <mergeCell ref="P297:P307"/>
    <mergeCell ref="K308:K318"/>
    <mergeCell ref="L308:L318"/>
    <mergeCell ref="M308:M318"/>
    <mergeCell ref="N308:N318"/>
    <mergeCell ref="R308:R318"/>
    <mergeCell ref="S308:S318"/>
    <mergeCell ref="T308:T318"/>
    <mergeCell ref="C297:C307"/>
    <mergeCell ref="D297:D307"/>
    <mergeCell ref="E297:E307"/>
    <mergeCell ref="F297:F307"/>
    <mergeCell ref="G297:G307"/>
    <mergeCell ref="H297:H307"/>
    <mergeCell ref="J297:J307"/>
    <mergeCell ref="S286:S296"/>
    <mergeCell ref="T286:T296"/>
    <mergeCell ref="M286:M296"/>
    <mergeCell ref="N286:N296"/>
    <mergeCell ref="O286:O296"/>
    <mergeCell ref="P286:P296"/>
    <mergeCell ref="Q286:Q296"/>
    <mergeCell ref="R286:R296"/>
    <mergeCell ref="V264:V274"/>
    <mergeCell ref="AB275:AB285"/>
    <mergeCell ref="C286:C296"/>
    <mergeCell ref="D286:D296"/>
    <mergeCell ref="E286:E296"/>
    <mergeCell ref="F286:F296"/>
    <mergeCell ref="G286:G296"/>
    <mergeCell ref="H286:H296"/>
    <mergeCell ref="J286:J296"/>
    <mergeCell ref="K286:K296"/>
    <mergeCell ref="L286:L296"/>
    <mergeCell ref="U275:U285"/>
    <mergeCell ref="V275:V285"/>
    <mergeCell ref="W275:W285"/>
    <mergeCell ref="X275:X285"/>
    <mergeCell ref="Y275:Y285"/>
    <mergeCell ref="Z275:Z285"/>
    <mergeCell ref="O275:O285"/>
    <mergeCell ref="AB286:AB296"/>
    <mergeCell ref="U286:U296"/>
    <mergeCell ref="V286:V296"/>
    <mergeCell ref="W286:W296"/>
    <mergeCell ref="X286:X296"/>
    <mergeCell ref="C275:C285"/>
    <mergeCell ref="D275:D285"/>
    <mergeCell ref="E275:E285"/>
    <mergeCell ref="F275:F285"/>
    <mergeCell ref="G275:G285"/>
    <mergeCell ref="Q264:Q274"/>
    <mergeCell ref="R264:R274"/>
    <mergeCell ref="S264:S274"/>
    <mergeCell ref="T264:T274"/>
    <mergeCell ref="K264:K274"/>
    <mergeCell ref="L264:L274"/>
    <mergeCell ref="M264:M274"/>
    <mergeCell ref="N264:N274"/>
    <mergeCell ref="O264:O274"/>
    <mergeCell ref="P264:P274"/>
    <mergeCell ref="K275:K285"/>
    <mergeCell ref="L275:L285"/>
    <mergeCell ref="M275:M285"/>
    <mergeCell ref="N275:N285"/>
    <mergeCell ref="R275:R285"/>
    <mergeCell ref="S275:S285"/>
    <mergeCell ref="T275:T285"/>
    <mergeCell ref="H275:H285"/>
    <mergeCell ref="J275:J285"/>
    <mergeCell ref="AB253:AB263"/>
    <mergeCell ref="C264:C274"/>
    <mergeCell ref="D264:D274"/>
    <mergeCell ref="E264:E274"/>
    <mergeCell ref="F264:F274"/>
    <mergeCell ref="G264:G274"/>
    <mergeCell ref="H264:H274"/>
    <mergeCell ref="J264:J274"/>
    <mergeCell ref="S253:S263"/>
    <mergeCell ref="T253:T263"/>
    <mergeCell ref="U253:U263"/>
    <mergeCell ref="V253:V263"/>
    <mergeCell ref="W253:W263"/>
    <mergeCell ref="X253:X263"/>
    <mergeCell ref="M253:M263"/>
    <mergeCell ref="N253:N263"/>
    <mergeCell ref="O253:O263"/>
    <mergeCell ref="P253:P263"/>
    <mergeCell ref="Q253:Q263"/>
    <mergeCell ref="R253:R263"/>
    <mergeCell ref="Y264:Y274"/>
    <mergeCell ref="Z264:Z274"/>
    <mergeCell ref="AB264:AB274"/>
    <mergeCell ref="U264:U274"/>
    <mergeCell ref="H242:H252"/>
    <mergeCell ref="J242:J252"/>
    <mergeCell ref="Y231:Y241"/>
    <mergeCell ref="Z231:Z241"/>
    <mergeCell ref="AB231:AB241"/>
    <mergeCell ref="U231:U241"/>
    <mergeCell ref="V231:V241"/>
    <mergeCell ref="AB242:AB252"/>
    <mergeCell ref="C253:C263"/>
    <mergeCell ref="D253:D263"/>
    <mergeCell ref="E253:E263"/>
    <mergeCell ref="F253:F263"/>
    <mergeCell ref="G253:G263"/>
    <mergeCell ref="H253:H263"/>
    <mergeCell ref="J253:J263"/>
    <mergeCell ref="K253:K263"/>
    <mergeCell ref="L253:L263"/>
    <mergeCell ref="U242:U252"/>
    <mergeCell ref="V242:V252"/>
    <mergeCell ref="W242:W252"/>
    <mergeCell ref="X242:X252"/>
    <mergeCell ref="Y242:Y252"/>
    <mergeCell ref="Z242:Z252"/>
    <mergeCell ref="O242:O252"/>
    <mergeCell ref="W231:W241"/>
    <mergeCell ref="X231:X241"/>
    <mergeCell ref="C242:C252"/>
    <mergeCell ref="D242:D252"/>
    <mergeCell ref="E242:E252"/>
    <mergeCell ref="F242:F252"/>
    <mergeCell ref="G242:G252"/>
    <mergeCell ref="Q231:Q241"/>
    <mergeCell ref="R231:R241"/>
    <mergeCell ref="S231:S241"/>
    <mergeCell ref="T231:T241"/>
    <mergeCell ref="K231:K241"/>
    <mergeCell ref="L231:L241"/>
    <mergeCell ref="M231:M241"/>
    <mergeCell ref="N231:N241"/>
    <mergeCell ref="O231:O241"/>
    <mergeCell ref="P231:P241"/>
    <mergeCell ref="K242:K252"/>
    <mergeCell ref="L242:L252"/>
    <mergeCell ref="M242:M252"/>
    <mergeCell ref="N242:N252"/>
    <mergeCell ref="R242:R252"/>
    <mergeCell ref="S242:S252"/>
    <mergeCell ref="T242:T252"/>
    <mergeCell ref="F209:F219"/>
    <mergeCell ref="G209:G219"/>
    <mergeCell ref="Y220:Y230"/>
    <mergeCell ref="Z220:Z230"/>
    <mergeCell ref="AB220:AB230"/>
    <mergeCell ref="C231:C241"/>
    <mergeCell ref="D231:D241"/>
    <mergeCell ref="E231:E241"/>
    <mergeCell ref="F231:F241"/>
    <mergeCell ref="G231:G241"/>
    <mergeCell ref="H231:H241"/>
    <mergeCell ref="J231:J241"/>
    <mergeCell ref="S220:S230"/>
    <mergeCell ref="T220:T230"/>
    <mergeCell ref="U220:U230"/>
    <mergeCell ref="V220:V230"/>
    <mergeCell ref="W220:W230"/>
    <mergeCell ref="X220:X230"/>
    <mergeCell ref="M220:M230"/>
    <mergeCell ref="N220:N230"/>
    <mergeCell ref="O220:O230"/>
    <mergeCell ref="P220:P230"/>
    <mergeCell ref="Q220:Q230"/>
    <mergeCell ref="R220:R230"/>
    <mergeCell ref="H209:H219"/>
    <mergeCell ref="J209:J219"/>
    <mergeCell ref="AB209:AB219"/>
    <mergeCell ref="C220:C230"/>
    <mergeCell ref="D220:D230"/>
    <mergeCell ref="E220:E230"/>
    <mergeCell ref="F220:F230"/>
    <mergeCell ref="G220:G230"/>
    <mergeCell ref="H220:H230"/>
    <mergeCell ref="J220:J230"/>
    <mergeCell ref="K220:K230"/>
    <mergeCell ref="L220:L230"/>
    <mergeCell ref="U209:U219"/>
    <mergeCell ref="V209:V219"/>
    <mergeCell ref="W209:W219"/>
    <mergeCell ref="X209:X219"/>
    <mergeCell ref="Y209:Y219"/>
    <mergeCell ref="Z209:Z219"/>
    <mergeCell ref="O209:O219"/>
    <mergeCell ref="P209:P219"/>
    <mergeCell ref="Q209:Q219"/>
    <mergeCell ref="C209:C219"/>
    <mergeCell ref="D209:D219"/>
    <mergeCell ref="E209:E219"/>
    <mergeCell ref="S180:S188"/>
    <mergeCell ref="T180:T188"/>
    <mergeCell ref="U180:U188"/>
    <mergeCell ref="V180:V188"/>
    <mergeCell ref="W180:W188"/>
    <mergeCell ref="X180:X188"/>
    <mergeCell ref="K209:K219"/>
    <mergeCell ref="L209:L219"/>
    <mergeCell ref="M209:M219"/>
    <mergeCell ref="N209:N219"/>
    <mergeCell ref="R209:R219"/>
    <mergeCell ref="S209:S219"/>
    <mergeCell ref="T209:T219"/>
    <mergeCell ref="M180:M188"/>
    <mergeCell ref="N180:N188"/>
    <mergeCell ref="O180:O188"/>
    <mergeCell ref="P180:P188"/>
    <mergeCell ref="Q180:Q188"/>
    <mergeCell ref="R180:R188"/>
    <mergeCell ref="M189:M197"/>
    <mergeCell ref="N189:N197"/>
    <mergeCell ref="O189:O197"/>
    <mergeCell ref="P189:P197"/>
    <mergeCell ref="Q189:Q197"/>
    <mergeCell ref="Y161:Y169"/>
    <mergeCell ref="Z161:Z169"/>
    <mergeCell ref="AB161:AB169"/>
    <mergeCell ref="U161:U169"/>
    <mergeCell ref="V161:V169"/>
    <mergeCell ref="AB170:AB177"/>
    <mergeCell ref="U170:U177"/>
    <mergeCell ref="V170:V177"/>
    <mergeCell ref="W170:W177"/>
    <mergeCell ref="X170:X177"/>
    <mergeCell ref="Y170:Y177"/>
    <mergeCell ref="Z170:Z177"/>
    <mergeCell ref="O170:O177"/>
    <mergeCell ref="P170:P177"/>
    <mergeCell ref="Q170:Q177"/>
    <mergeCell ref="Y180:Y188"/>
    <mergeCell ref="Z180:Z188"/>
    <mergeCell ref="AB180:AB188"/>
    <mergeCell ref="C180:C188"/>
    <mergeCell ref="D180:D188"/>
    <mergeCell ref="E180:E188"/>
    <mergeCell ref="F180:F188"/>
    <mergeCell ref="G180:G188"/>
    <mergeCell ref="H180:H188"/>
    <mergeCell ref="J180:J188"/>
    <mergeCell ref="K180:K188"/>
    <mergeCell ref="L180:L188"/>
    <mergeCell ref="C170:C177"/>
    <mergeCell ref="D170:D177"/>
    <mergeCell ref="E170:E177"/>
    <mergeCell ref="F170:F177"/>
    <mergeCell ref="G170:G177"/>
    <mergeCell ref="K170:K177"/>
    <mergeCell ref="L170:L177"/>
    <mergeCell ref="M170:M177"/>
    <mergeCell ref="N170:N177"/>
    <mergeCell ref="R161:R169"/>
    <mergeCell ref="S161:S169"/>
    <mergeCell ref="T161:T169"/>
    <mergeCell ref="K161:K169"/>
    <mergeCell ref="L161:L169"/>
    <mergeCell ref="M161:M169"/>
    <mergeCell ref="N161:N169"/>
    <mergeCell ref="O161:O169"/>
    <mergeCell ref="P161:P169"/>
    <mergeCell ref="R170:R177"/>
    <mergeCell ref="S170:S177"/>
    <mergeCell ref="T170:T177"/>
    <mergeCell ref="H170:H177"/>
    <mergeCell ref="J170:J177"/>
    <mergeCell ref="Y152:Y160"/>
    <mergeCell ref="Z152:Z160"/>
    <mergeCell ref="AB152:AB160"/>
    <mergeCell ref="C161:C169"/>
    <mergeCell ref="D161:D169"/>
    <mergeCell ref="E161:E169"/>
    <mergeCell ref="F161:F169"/>
    <mergeCell ref="G161:G169"/>
    <mergeCell ref="H161:H169"/>
    <mergeCell ref="J161:J169"/>
    <mergeCell ref="S152:S160"/>
    <mergeCell ref="T152:T160"/>
    <mergeCell ref="U152:U160"/>
    <mergeCell ref="V152:V160"/>
    <mergeCell ref="W152:W160"/>
    <mergeCell ref="X152:X160"/>
    <mergeCell ref="M152:M160"/>
    <mergeCell ref="N152:N160"/>
    <mergeCell ref="O152:O160"/>
    <mergeCell ref="P152:P160"/>
    <mergeCell ref="Q152:Q160"/>
    <mergeCell ref="R152:R160"/>
    <mergeCell ref="W161:W169"/>
    <mergeCell ref="X161:X169"/>
    <mergeCell ref="Y135:Y142"/>
    <mergeCell ref="Z135:Z142"/>
    <mergeCell ref="AB135:AB142"/>
    <mergeCell ref="U135:U142"/>
    <mergeCell ref="V135:V142"/>
    <mergeCell ref="AB143:AB151"/>
    <mergeCell ref="U143:U151"/>
    <mergeCell ref="V143:V151"/>
    <mergeCell ref="W143:W151"/>
    <mergeCell ref="X143:X151"/>
    <mergeCell ref="Y143:Y151"/>
    <mergeCell ref="Z143:Z151"/>
    <mergeCell ref="R135:R142"/>
    <mergeCell ref="S135:S142"/>
    <mergeCell ref="T135:T142"/>
    <mergeCell ref="R143:R151"/>
    <mergeCell ref="S143:S151"/>
    <mergeCell ref="T143:T151"/>
    <mergeCell ref="Q161:Q169"/>
    <mergeCell ref="C152:C160"/>
    <mergeCell ref="D152:D160"/>
    <mergeCell ref="E152:E160"/>
    <mergeCell ref="F152:F160"/>
    <mergeCell ref="G152:G160"/>
    <mergeCell ref="H152:H160"/>
    <mergeCell ref="J152:J160"/>
    <mergeCell ref="K152:K160"/>
    <mergeCell ref="L152:L160"/>
    <mergeCell ref="O143:O151"/>
    <mergeCell ref="P143:P151"/>
    <mergeCell ref="Q143:Q151"/>
    <mergeCell ref="C143:C151"/>
    <mergeCell ref="D143:D151"/>
    <mergeCell ref="E143:E151"/>
    <mergeCell ref="F143:F151"/>
    <mergeCell ref="G143:G151"/>
    <mergeCell ref="Q135:Q142"/>
    <mergeCell ref="K135:K142"/>
    <mergeCell ref="L135:L142"/>
    <mergeCell ref="M135:M142"/>
    <mergeCell ref="N135:N142"/>
    <mergeCell ref="O135:O142"/>
    <mergeCell ref="P135:P142"/>
    <mergeCell ref="K143:K151"/>
    <mergeCell ref="L143:L151"/>
    <mergeCell ref="M143:M151"/>
    <mergeCell ref="N143:N151"/>
    <mergeCell ref="H143:H151"/>
    <mergeCell ref="J143:J151"/>
    <mergeCell ref="Y127:Y134"/>
    <mergeCell ref="Z127:Z134"/>
    <mergeCell ref="AB127:AB134"/>
    <mergeCell ref="C135:C142"/>
    <mergeCell ref="D135:D142"/>
    <mergeCell ref="E135:E142"/>
    <mergeCell ref="F135:F142"/>
    <mergeCell ref="G135:G142"/>
    <mergeCell ref="H135:H142"/>
    <mergeCell ref="J135:J142"/>
    <mergeCell ref="S127:S134"/>
    <mergeCell ref="T127:T134"/>
    <mergeCell ref="U127:U134"/>
    <mergeCell ref="V127:V134"/>
    <mergeCell ref="W127:W134"/>
    <mergeCell ref="X127:X134"/>
    <mergeCell ref="M127:M134"/>
    <mergeCell ref="N127:N134"/>
    <mergeCell ref="O127:O134"/>
    <mergeCell ref="P127:P134"/>
    <mergeCell ref="Q127:Q134"/>
    <mergeCell ref="R127:R134"/>
    <mergeCell ref="W135:W142"/>
    <mergeCell ref="X135:X142"/>
    <mergeCell ref="Y111:Y118"/>
    <mergeCell ref="Z111:Z118"/>
    <mergeCell ref="AB111:AB118"/>
    <mergeCell ref="U111:U118"/>
    <mergeCell ref="V111:V118"/>
    <mergeCell ref="AB119:AB126"/>
    <mergeCell ref="C127:C134"/>
    <mergeCell ref="D127:D134"/>
    <mergeCell ref="E127:E134"/>
    <mergeCell ref="F127:F134"/>
    <mergeCell ref="G127:G134"/>
    <mergeCell ref="H127:H134"/>
    <mergeCell ref="J127:J134"/>
    <mergeCell ref="K127:K134"/>
    <mergeCell ref="L127:L134"/>
    <mergeCell ref="U119:U126"/>
    <mergeCell ref="V119:V126"/>
    <mergeCell ref="W119:W126"/>
    <mergeCell ref="X119:X126"/>
    <mergeCell ref="Y119:Y126"/>
    <mergeCell ref="Z119:Z126"/>
    <mergeCell ref="O119:O126"/>
    <mergeCell ref="P119:P126"/>
    <mergeCell ref="Q119:Q126"/>
    <mergeCell ref="C119:C126"/>
    <mergeCell ref="D119:D126"/>
    <mergeCell ref="E119:E126"/>
    <mergeCell ref="F119:F126"/>
    <mergeCell ref="G119:G126"/>
    <mergeCell ref="Q111:Q118"/>
    <mergeCell ref="R111:R118"/>
    <mergeCell ref="S111:S118"/>
    <mergeCell ref="T111:T118"/>
    <mergeCell ref="K111:K118"/>
    <mergeCell ref="L111:L118"/>
    <mergeCell ref="M111:M118"/>
    <mergeCell ref="N111:N118"/>
    <mergeCell ref="O111:O118"/>
    <mergeCell ref="P111:P118"/>
    <mergeCell ref="K119:K126"/>
    <mergeCell ref="L119:L126"/>
    <mergeCell ref="M119:M126"/>
    <mergeCell ref="N119:N126"/>
    <mergeCell ref="R119:R126"/>
    <mergeCell ref="S119:S126"/>
    <mergeCell ref="T119:T126"/>
    <mergeCell ref="H119:H126"/>
    <mergeCell ref="J119:J126"/>
    <mergeCell ref="Y103:Y110"/>
    <mergeCell ref="Z103:Z110"/>
    <mergeCell ref="AB103:AB110"/>
    <mergeCell ref="C111:C118"/>
    <mergeCell ref="D111:D118"/>
    <mergeCell ref="E111:E118"/>
    <mergeCell ref="F111:F118"/>
    <mergeCell ref="G111:G118"/>
    <mergeCell ref="H111:H118"/>
    <mergeCell ref="J111:J118"/>
    <mergeCell ref="S103:S110"/>
    <mergeCell ref="T103:T110"/>
    <mergeCell ref="U103:U110"/>
    <mergeCell ref="V103:V110"/>
    <mergeCell ref="W103:W110"/>
    <mergeCell ref="X103:X110"/>
    <mergeCell ref="M103:M110"/>
    <mergeCell ref="N103:N110"/>
    <mergeCell ref="O103:O110"/>
    <mergeCell ref="P103:P110"/>
    <mergeCell ref="Q103:Q110"/>
    <mergeCell ref="R103:R110"/>
    <mergeCell ref="W111:W118"/>
    <mergeCell ref="X111:X118"/>
    <mergeCell ref="Y87:Y94"/>
    <mergeCell ref="Z87:Z94"/>
    <mergeCell ref="AB87:AB94"/>
    <mergeCell ref="U87:U94"/>
    <mergeCell ref="V87:V94"/>
    <mergeCell ref="AB95:AB102"/>
    <mergeCell ref="C103:C110"/>
    <mergeCell ref="D103:D110"/>
    <mergeCell ref="E103:E110"/>
    <mergeCell ref="F103:F110"/>
    <mergeCell ref="G103:G110"/>
    <mergeCell ref="H103:H110"/>
    <mergeCell ref="J103:J110"/>
    <mergeCell ref="K103:K110"/>
    <mergeCell ref="L103:L110"/>
    <mergeCell ref="U95:U102"/>
    <mergeCell ref="V95:V102"/>
    <mergeCell ref="W95:W102"/>
    <mergeCell ref="X95:X102"/>
    <mergeCell ref="Y95:Y102"/>
    <mergeCell ref="Z95:Z102"/>
    <mergeCell ref="O95:O102"/>
    <mergeCell ref="P95:P102"/>
    <mergeCell ref="Q95:Q102"/>
    <mergeCell ref="C95:C102"/>
    <mergeCell ref="D95:D102"/>
    <mergeCell ref="E95:E102"/>
    <mergeCell ref="F95:F102"/>
    <mergeCell ref="G95:G102"/>
    <mergeCell ref="Q87:Q94"/>
    <mergeCell ref="R87:R94"/>
    <mergeCell ref="S87:S94"/>
    <mergeCell ref="T87:T94"/>
    <mergeCell ref="K87:K94"/>
    <mergeCell ref="L87:L94"/>
    <mergeCell ref="M87:M94"/>
    <mergeCell ref="N87:N94"/>
    <mergeCell ref="O87:O94"/>
    <mergeCell ref="P87:P94"/>
    <mergeCell ref="K95:K102"/>
    <mergeCell ref="L95:L102"/>
    <mergeCell ref="M95:M102"/>
    <mergeCell ref="N95:N102"/>
    <mergeCell ref="R95:R102"/>
    <mergeCell ref="S95:S102"/>
    <mergeCell ref="T95:T102"/>
    <mergeCell ref="H95:H102"/>
    <mergeCell ref="J95:J102"/>
    <mergeCell ref="Y79:Y86"/>
    <mergeCell ref="Z79:Z86"/>
    <mergeCell ref="AB79:AB86"/>
    <mergeCell ref="C87:C94"/>
    <mergeCell ref="D87:D94"/>
    <mergeCell ref="E87:E94"/>
    <mergeCell ref="F87:F94"/>
    <mergeCell ref="G87:G94"/>
    <mergeCell ref="H87:H94"/>
    <mergeCell ref="J87:J94"/>
    <mergeCell ref="S79:S86"/>
    <mergeCell ref="T79:T86"/>
    <mergeCell ref="U79:U86"/>
    <mergeCell ref="V79:V86"/>
    <mergeCell ref="W79:W86"/>
    <mergeCell ref="X79:X86"/>
    <mergeCell ref="M79:M86"/>
    <mergeCell ref="N79:N86"/>
    <mergeCell ref="O79:O86"/>
    <mergeCell ref="P79:P86"/>
    <mergeCell ref="Q79:Q86"/>
    <mergeCell ref="R79:R86"/>
    <mergeCell ref="W87:W94"/>
    <mergeCell ref="X87:X94"/>
    <mergeCell ref="C79:C86"/>
    <mergeCell ref="D79:D86"/>
    <mergeCell ref="E79:E86"/>
    <mergeCell ref="F79:F86"/>
    <mergeCell ref="G79:G86"/>
    <mergeCell ref="H79:H86"/>
    <mergeCell ref="J79:J86"/>
    <mergeCell ref="K79:K86"/>
    <mergeCell ref="L79:L86"/>
    <mergeCell ref="C71:C78"/>
    <mergeCell ref="D71:D78"/>
    <mergeCell ref="E71:E78"/>
    <mergeCell ref="F71:F78"/>
    <mergeCell ref="G71:G78"/>
    <mergeCell ref="Q63:Q70"/>
    <mergeCell ref="R63:R70"/>
    <mergeCell ref="S63:S70"/>
    <mergeCell ref="T63:T70"/>
    <mergeCell ref="K63:K70"/>
    <mergeCell ref="L63:L70"/>
    <mergeCell ref="M63:M70"/>
    <mergeCell ref="N63:N70"/>
    <mergeCell ref="O63:O70"/>
    <mergeCell ref="P63:P70"/>
    <mergeCell ref="K71:K78"/>
    <mergeCell ref="L71:L78"/>
    <mergeCell ref="M71:M78"/>
    <mergeCell ref="N71:N78"/>
    <mergeCell ref="R71:R78"/>
    <mergeCell ref="S71:S78"/>
    <mergeCell ref="T71:T78"/>
    <mergeCell ref="H71:H78"/>
    <mergeCell ref="J71:J78"/>
    <mergeCell ref="Y55:Y62"/>
    <mergeCell ref="Z55:Z62"/>
    <mergeCell ref="AB55:AB62"/>
    <mergeCell ref="C63:C70"/>
    <mergeCell ref="D63:D70"/>
    <mergeCell ref="E63:E70"/>
    <mergeCell ref="F63:F70"/>
    <mergeCell ref="G63:G70"/>
    <mergeCell ref="H63:H70"/>
    <mergeCell ref="J63:J70"/>
    <mergeCell ref="S55:S62"/>
    <mergeCell ref="T55:T62"/>
    <mergeCell ref="U55:U62"/>
    <mergeCell ref="V55:V62"/>
    <mergeCell ref="W55:W62"/>
    <mergeCell ref="X55:X62"/>
    <mergeCell ref="M55:M62"/>
    <mergeCell ref="N55:N62"/>
    <mergeCell ref="O55:O62"/>
    <mergeCell ref="P55:P62"/>
    <mergeCell ref="Q55:Q62"/>
    <mergeCell ref="R55:R62"/>
    <mergeCell ref="W63:W70"/>
    <mergeCell ref="X63:X70"/>
    <mergeCell ref="Y38:Y46"/>
    <mergeCell ref="Z38:Z46"/>
    <mergeCell ref="AB38:AB46"/>
    <mergeCell ref="U38:U46"/>
    <mergeCell ref="V38:V46"/>
    <mergeCell ref="AB47:AB54"/>
    <mergeCell ref="C55:C62"/>
    <mergeCell ref="D55:D62"/>
    <mergeCell ref="E55:E62"/>
    <mergeCell ref="F55:F62"/>
    <mergeCell ref="G55:G62"/>
    <mergeCell ref="H55:H62"/>
    <mergeCell ref="J55:J62"/>
    <mergeCell ref="K55:K62"/>
    <mergeCell ref="L55:L62"/>
    <mergeCell ref="U47:U54"/>
    <mergeCell ref="V47:V54"/>
    <mergeCell ref="W47:W54"/>
    <mergeCell ref="X47:X54"/>
    <mergeCell ref="Y47:Y54"/>
    <mergeCell ref="Z47:Z54"/>
    <mergeCell ref="O47:O54"/>
    <mergeCell ref="P47:P54"/>
    <mergeCell ref="Q47:Q54"/>
    <mergeCell ref="C47:C54"/>
    <mergeCell ref="D47:D54"/>
    <mergeCell ref="E47:E54"/>
    <mergeCell ref="F47:F54"/>
    <mergeCell ref="G47:G54"/>
    <mergeCell ref="Q38:Q46"/>
    <mergeCell ref="R38:R46"/>
    <mergeCell ref="S38:S46"/>
    <mergeCell ref="T38:T46"/>
    <mergeCell ref="K38:K46"/>
    <mergeCell ref="L38:L46"/>
    <mergeCell ref="M38:M46"/>
    <mergeCell ref="N38:N46"/>
    <mergeCell ref="O38:O46"/>
    <mergeCell ref="P38:P46"/>
    <mergeCell ref="K47:K54"/>
    <mergeCell ref="L47:L54"/>
    <mergeCell ref="M47:M54"/>
    <mergeCell ref="N47:N54"/>
    <mergeCell ref="R47:R54"/>
    <mergeCell ref="S47:S54"/>
    <mergeCell ref="T47:T54"/>
    <mergeCell ref="H47:H54"/>
    <mergeCell ref="J47:J54"/>
    <mergeCell ref="Y29:Y37"/>
    <mergeCell ref="Z29:Z37"/>
    <mergeCell ref="AB29:AB37"/>
    <mergeCell ref="C38:C46"/>
    <mergeCell ref="D38:D46"/>
    <mergeCell ref="E38:E46"/>
    <mergeCell ref="F38:F46"/>
    <mergeCell ref="G38:G46"/>
    <mergeCell ref="H38:H46"/>
    <mergeCell ref="J38:J46"/>
    <mergeCell ref="S29:S37"/>
    <mergeCell ref="T29:T37"/>
    <mergeCell ref="U29:U37"/>
    <mergeCell ref="V29:V37"/>
    <mergeCell ref="W29:W37"/>
    <mergeCell ref="X29:X37"/>
    <mergeCell ref="M29:M37"/>
    <mergeCell ref="N29:N37"/>
    <mergeCell ref="O29:O37"/>
    <mergeCell ref="P29:P37"/>
    <mergeCell ref="Q29:Q37"/>
    <mergeCell ref="R29:R37"/>
    <mergeCell ref="W38:W46"/>
    <mergeCell ref="X38:X46"/>
    <mergeCell ref="AB20:AB28"/>
    <mergeCell ref="C29:C37"/>
    <mergeCell ref="D29:D37"/>
    <mergeCell ref="E29:E37"/>
    <mergeCell ref="F29:F37"/>
    <mergeCell ref="G29:G37"/>
    <mergeCell ref="H29:H37"/>
    <mergeCell ref="J29:J37"/>
    <mergeCell ref="K29:K37"/>
    <mergeCell ref="L29:L37"/>
    <mergeCell ref="U20:U28"/>
    <mergeCell ref="V20:V28"/>
    <mergeCell ref="W20:W28"/>
    <mergeCell ref="X20:X28"/>
    <mergeCell ref="Y20:Y28"/>
    <mergeCell ref="Z20:Z28"/>
    <mergeCell ref="O20:O28"/>
    <mergeCell ref="P20:P28"/>
    <mergeCell ref="Q20:Q28"/>
    <mergeCell ref="R20:R28"/>
    <mergeCell ref="S20:S28"/>
    <mergeCell ref="T20:T28"/>
    <mergeCell ref="H20:H28"/>
    <mergeCell ref="J20:J28"/>
    <mergeCell ref="K20:K28"/>
    <mergeCell ref="L20:L28"/>
    <mergeCell ref="M20:M28"/>
    <mergeCell ref="N20:N28"/>
    <mergeCell ref="A18:B18"/>
    <mergeCell ref="C20:C28"/>
    <mergeCell ref="D20:D28"/>
    <mergeCell ref="E20:E28"/>
    <mergeCell ref="F20:F28"/>
    <mergeCell ref="G20:G28"/>
    <mergeCell ref="I20:I28"/>
    <mergeCell ref="C189:C197"/>
    <mergeCell ref="D189:D197"/>
    <mergeCell ref="E189:E197"/>
    <mergeCell ref="F189:F197"/>
    <mergeCell ref="G189:G197"/>
    <mergeCell ref="H189:H197"/>
    <mergeCell ref="J189:J197"/>
    <mergeCell ref="K189:K197"/>
    <mergeCell ref="L189:L197"/>
    <mergeCell ref="R189:R197"/>
    <mergeCell ref="S189:S197"/>
    <mergeCell ref="T189:T197"/>
    <mergeCell ref="U189:U197"/>
    <mergeCell ref="M198:M206"/>
    <mergeCell ref="N198:N206"/>
    <mergeCell ref="O198:O206"/>
    <mergeCell ref="P198:P206"/>
    <mergeCell ref="Q198:Q206"/>
    <mergeCell ref="R198:R206"/>
    <mergeCell ref="S198:S206"/>
    <mergeCell ref="T198:T206"/>
    <mergeCell ref="U198:U206"/>
    <mergeCell ref="A12:AB12"/>
    <mergeCell ref="A13:AB13"/>
    <mergeCell ref="A14:AB14"/>
    <mergeCell ref="V198:V206"/>
    <mergeCell ref="W198:W206"/>
    <mergeCell ref="X198:X206"/>
    <mergeCell ref="Y198:Y206"/>
    <mergeCell ref="Z198:Z206"/>
    <mergeCell ref="AB198:AB206"/>
    <mergeCell ref="V189:V197"/>
    <mergeCell ref="W189:W197"/>
    <mergeCell ref="X189:X197"/>
    <mergeCell ref="Y189:Y197"/>
    <mergeCell ref="Z189:Z197"/>
    <mergeCell ref="AB189:AB197"/>
    <mergeCell ref="C198:C206"/>
    <mergeCell ref="D198:D206"/>
    <mergeCell ref="E198:E206"/>
    <mergeCell ref="F198:F206"/>
    <mergeCell ref="G198:G206"/>
    <mergeCell ref="H198:H206"/>
    <mergeCell ref="J198:J206"/>
    <mergeCell ref="K198:K206"/>
    <mergeCell ref="L198:L20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9405-BA01-4456-8864-00888F93AA8D}">
  <dimension ref="A2:AB401"/>
  <sheetViews>
    <sheetView zoomScale="80" zoomScaleNormal="80" workbookViewId="0">
      <pane ySplit="18" topLeftCell="A19" activePane="bottomLeft" state="frozen"/>
      <selection pane="bottomLeft"/>
    </sheetView>
  </sheetViews>
  <sheetFormatPr defaultRowHeight="15" outlineLevelCol="1" x14ac:dyDescent="0.25"/>
  <cols>
    <col min="1" max="1" width="38.7109375" bestFit="1" customWidth="1"/>
    <col min="2" max="2" width="61" customWidth="1"/>
    <col min="3" max="3" width="9.85546875" bestFit="1" customWidth="1"/>
    <col min="4" max="4" width="30.7109375" customWidth="1"/>
    <col min="5" max="5" width="14.42578125" customWidth="1"/>
    <col min="6" max="6" width="12.42578125" bestFit="1" customWidth="1"/>
    <col min="7" max="7" width="17.42578125" customWidth="1"/>
    <col min="8" max="8" width="13.7109375" customWidth="1"/>
    <col min="9" max="25" width="9.140625" hidden="1" customWidth="1" outlineLevel="1"/>
    <col min="26" max="26" width="15" customWidth="1" collapsed="1"/>
    <col min="27" max="27" width="15" customWidth="1"/>
    <col min="28" max="28" width="17.7109375" customWidth="1"/>
  </cols>
  <sheetData>
    <row r="2" spans="1:27" ht="15.75" x14ac:dyDescent="0.25">
      <c r="A2" s="100" t="s">
        <v>95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</row>
    <row r="3" spans="1:27" x14ac:dyDescent="0.25">
      <c r="A3" s="101" t="s">
        <v>121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</row>
    <row r="4" spans="1:27" x14ac:dyDescent="0.25">
      <c r="A4" s="63"/>
      <c r="B4" s="63"/>
      <c r="C4" s="63"/>
      <c r="D4" s="125" t="s">
        <v>125</v>
      </c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</row>
    <row r="5" spans="1:27" x14ac:dyDescent="0.25">
      <c r="A5" s="1" t="s">
        <v>0</v>
      </c>
      <c r="E5" s="9"/>
      <c r="F5" s="9"/>
      <c r="G5" s="9"/>
      <c r="H5" s="10"/>
      <c r="I5" s="10"/>
    </row>
    <row r="6" spans="1:27" x14ac:dyDescent="0.25">
      <c r="A6" s="70" t="s">
        <v>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</row>
    <row r="7" spans="1:27" x14ac:dyDescent="0.25">
      <c r="A7" s="70" t="s">
        <v>2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</row>
    <row r="8" spans="1:27" x14ac:dyDescent="0.25">
      <c r="A8" s="70" t="s">
        <v>3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</row>
    <row r="9" spans="1:27" x14ac:dyDescent="0.25">
      <c r="A9" s="70" t="s">
        <v>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</row>
    <row r="10" spans="1:27" x14ac:dyDescent="0.25">
      <c r="A10" s="70" t="s">
        <v>5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</row>
    <row r="11" spans="1:27" x14ac:dyDescent="0.25">
      <c r="A11" s="70" t="s">
        <v>94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</row>
    <row r="12" spans="1:27" x14ac:dyDescent="0.25">
      <c r="A12" s="70" t="s">
        <v>117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</row>
    <row r="13" spans="1:27" x14ac:dyDescent="0.25">
      <c r="A13" s="70" t="s">
        <v>122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</row>
    <row r="14" spans="1:27" x14ac:dyDescent="0.25">
      <c r="A14" s="70" t="s">
        <v>104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</row>
    <row r="15" spans="1:27" x14ac:dyDescent="0.25">
      <c r="A15" s="46" t="s">
        <v>106</v>
      </c>
      <c r="B15" s="46"/>
      <c r="C15" s="46"/>
      <c r="D15" s="46"/>
      <c r="E15" s="46"/>
      <c r="F15" s="46"/>
      <c r="G15" s="46"/>
      <c r="H15" s="46"/>
      <c r="I15" s="52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</row>
    <row r="16" spans="1:27" x14ac:dyDescent="0.25">
      <c r="A16" s="46" t="s">
        <v>119</v>
      </c>
      <c r="B16" s="46"/>
      <c r="C16" s="46"/>
      <c r="D16" s="46"/>
      <c r="E16" s="46"/>
      <c r="F16" s="46"/>
      <c r="G16" s="46"/>
      <c r="H16" s="46"/>
      <c r="I16" s="52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</row>
    <row r="17" spans="1:28" x14ac:dyDescent="0.25">
      <c r="A17" s="21"/>
      <c r="B17" s="21"/>
      <c r="C17" s="21"/>
      <c r="D17" s="21"/>
      <c r="E17" s="21"/>
      <c r="F17" s="21"/>
      <c r="G17" s="21"/>
      <c r="H17" s="21"/>
      <c r="I17" s="52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</row>
    <row r="18" spans="1:28" ht="31.5" x14ac:dyDescent="0.25">
      <c r="A18" s="91" t="s">
        <v>6</v>
      </c>
      <c r="B18" s="91"/>
      <c r="C18" s="31" t="s">
        <v>7</v>
      </c>
      <c r="D18" s="53" t="s">
        <v>8</v>
      </c>
      <c r="E18" s="33" t="s">
        <v>9</v>
      </c>
      <c r="F18" s="33" t="s">
        <v>10</v>
      </c>
      <c r="G18" s="34" t="s">
        <v>111</v>
      </c>
      <c r="H18" s="47" t="s">
        <v>108</v>
      </c>
      <c r="I18" s="35" t="s">
        <v>107</v>
      </c>
      <c r="J18" s="35">
        <v>1</v>
      </c>
      <c r="K18" s="36">
        <v>2</v>
      </c>
      <c r="L18" s="35">
        <v>3</v>
      </c>
      <c r="M18" s="36">
        <v>4</v>
      </c>
      <c r="N18" s="35">
        <v>5</v>
      </c>
      <c r="O18" s="36">
        <v>6</v>
      </c>
      <c r="P18" s="35">
        <v>7</v>
      </c>
      <c r="Q18" s="36">
        <v>8</v>
      </c>
      <c r="R18" s="35">
        <v>9</v>
      </c>
      <c r="S18" s="36">
        <v>10</v>
      </c>
      <c r="T18" s="35">
        <v>11</v>
      </c>
      <c r="U18" s="36">
        <v>12</v>
      </c>
      <c r="V18" s="35">
        <v>13</v>
      </c>
      <c r="W18" s="36">
        <v>14</v>
      </c>
      <c r="X18" s="35">
        <v>15</v>
      </c>
      <c r="Y18" s="36">
        <v>16</v>
      </c>
      <c r="Z18" s="34" t="s">
        <v>110</v>
      </c>
      <c r="AA18" s="34" t="s">
        <v>109</v>
      </c>
      <c r="AB18" s="53" t="s">
        <v>11</v>
      </c>
    </row>
    <row r="19" spans="1:28" ht="15.75" x14ac:dyDescent="0.25">
      <c r="A19" s="113" t="s">
        <v>12</v>
      </c>
      <c r="B19" s="113"/>
      <c r="C19" s="113"/>
      <c r="D19" s="113"/>
      <c r="E19" s="113"/>
      <c r="F19" s="113"/>
      <c r="G19" s="113"/>
      <c r="H19" s="11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x14ac:dyDescent="0.25">
      <c r="A20" s="13" t="s">
        <v>13</v>
      </c>
      <c r="B20" s="11"/>
      <c r="C20" s="120" t="s">
        <v>69</v>
      </c>
      <c r="D20" s="117"/>
      <c r="E20" s="117">
        <v>2.36</v>
      </c>
      <c r="F20" s="117">
        <v>1.76</v>
      </c>
      <c r="G20" s="121">
        <f>E20*F20</f>
        <v>4.1536</v>
      </c>
      <c r="H20" s="116">
        <f>SUM(I20:Y28)</f>
        <v>80</v>
      </c>
      <c r="I20" s="95"/>
      <c r="J20" s="109"/>
      <c r="K20" s="123">
        <v>10</v>
      </c>
      <c r="L20" s="123">
        <v>10</v>
      </c>
      <c r="M20" s="123">
        <v>5</v>
      </c>
      <c r="N20" s="123">
        <v>5</v>
      </c>
      <c r="O20" s="123">
        <v>5</v>
      </c>
      <c r="P20" s="123">
        <v>5</v>
      </c>
      <c r="Q20" s="123">
        <v>5</v>
      </c>
      <c r="R20" s="123">
        <v>5</v>
      </c>
      <c r="S20" s="123">
        <v>5</v>
      </c>
      <c r="T20" s="123">
        <v>5</v>
      </c>
      <c r="U20" s="123">
        <v>5</v>
      </c>
      <c r="V20" s="123">
        <v>5</v>
      </c>
      <c r="W20" s="123">
        <v>5</v>
      </c>
      <c r="X20" s="123">
        <v>5</v>
      </c>
      <c r="Y20" s="123"/>
      <c r="Z20" s="94">
        <f>G20*H20</f>
        <v>332.28800000000001</v>
      </c>
      <c r="AA20" s="124">
        <f>H20*2</f>
        <v>160</v>
      </c>
      <c r="AB20" s="93"/>
    </row>
    <row r="21" spans="1:28" x14ac:dyDescent="0.25">
      <c r="A21" s="13" t="s">
        <v>15</v>
      </c>
      <c r="B21" s="11" t="s">
        <v>16</v>
      </c>
      <c r="C21" s="120"/>
      <c r="D21" s="117"/>
      <c r="E21" s="117"/>
      <c r="F21" s="117"/>
      <c r="G21" s="121"/>
      <c r="H21" s="117"/>
      <c r="I21" s="95"/>
      <c r="J21" s="109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94"/>
      <c r="AA21" s="124"/>
      <c r="AB21" s="93"/>
    </row>
    <row r="22" spans="1:28" x14ac:dyDescent="0.25">
      <c r="A22" s="13" t="s">
        <v>17</v>
      </c>
      <c r="B22" s="6" t="s">
        <v>120</v>
      </c>
      <c r="C22" s="120"/>
      <c r="D22" s="117"/>
      <c r="E22" s="117"/>
      <c r="F22" s="117"/>
      <c r="G22" s="121"/>
      <c r="H22" s="117"/>
      <c r="I22" s="95"/>
      <c r="J22" s="109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94"/>
      <c r="AA22" s="124"/>
      <c r="AB22" s="93"/>
    </row>
    <row r="23" spans="1:28" x14ac:dyDescent="0.25">
      <c r="A23" s="13" t="s">
        <v>18</v>
      </c>
      <c r="B23" s="11" t="s">
        <v>19</v>
      </c>
      <c r="C23" s="120"/>
      <c r="D23" s="117"/>
      <c r="E23" s="117"/>
      <c r="F23" s="117"/>
      <c r="G23" s="121"/>
      <c r="H23" s="117"/>
      <c r="I23" s="95"/>
      <c r="J23" s="109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94"/>
      <c r="AA23" s="124"/>
      <c r="AB23" s="93"/>
    </row>
    <row r="24" spans="1:28" x14ac:dyDescent="0.25">
      <c r="A24" s="13" t="s">
        <v>20</v>
      </c>
      <c r="B24" s="11" t="s">
        <v>21</v>
      </c>
      <c r="C24" s="120"/>
      <c r="D24" s="117"/>
      <c r="E24" s="117"/>
      <c r="F24" s="117"/>
      <c r="G24" s="121"/>
      <c r="H24" s="117"/>
      <c r="I24" s="95"/>
      <c r="J24" s="109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94"/>
      <c r="AA24" s="124"/>
      <c r="AB24" s="93"/>
    </row>
    <row r="25" spans="1:28" x14ac:dyDescent="0.25">
      <c r="A25" s="13" t="s">
        <v>22</v>
      </c>
      <c r="B25" s="11" t="s">
        <v>23</v>
      </c>
      <c r="C25" s="120"/>
      <c r="D25" s="117"/>
      <c r="E25" s="117"/>
      <c r="F25" s="117"/>
      <c r="G25" s="121"/>
      <c r="H25" s="117"/>
      <c r="I25" s="95"/>
      <c r="J25" s="109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94"/>
      <c r="AA25" s="124"/>
      <c r="AB25" s="93"/>
    </row>
    <row r="26" spans="1:28" x14ac:dyDescent="0.25">
      <c r="A26" s="13"/>
      <c r="B26" s="11" t="s">
        <v>24</v>
      </c>
      <c r="C26" s="120"/>
      <c r="D26" s="117"/>
      <c r="E26" s="117"/>
      <c r="F26" s="117"/>
      <c r="G26" s="121"/>
      <c r="H26" s="117"/>
      <c r="I26" s="95"/>
      <c r="J26" s="109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94"/>
      <c r="AA26" s="124"/>
      <c r="AB26" s="93"/>
    </row>
    <row r="27" spans="1:28" x14ac:dyDescent="0.25">
      <c r="A27" s="13"/>
      <c r="B27" t="s">
        <v>54</v>
      </c>
      <c r="C27" s="120"/>
      <c r="D27" s="117"/>
      <c r="E27" s="117"/>
      <c r="F27" s="117"/>
      <c r="G27" s="121"/>
      <c r="H27" s="117"/>
      <c r="I27" s="95"/>
      <c r="J27" s="109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94"/>
      <c r="AA27" s="124"/>
      <c r="AB27" s="93"/>
    </row>
    <row r="28" spans="1:28" x14ac:dyDescent="0.25">
      <c r="A28" s="13"/>
      <c r="B28" s="11" t="s">
        <v>25</v>
      </c>
      <c r="C28" s="120"/>
      <c r="D28" s="117"/>
      <c r="E28" s="117"/>
      <c r="F28" s="117"/>
      <c r="G28" s="121"/>
      <c r="H28" s="117"/>
      <c r="I28" s="95"/>
      <c r="J28" s="109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94"/>
      <c r="AA28" s="124"/>
      <c r="AB28" s="93"/>
    </row>
    <row r="29" spans="1:28" x14ac:dyDescent="0.25">
      <c r="A29" s="14" t="s">
        <v>13</v>
      </c>
      <c r="B29" s="12"/>
      <c r="C29" s="120" t="s">
        <v>70</v>
      </c>
      <c r="D29" s="117"/>
      <c r="E29" s="117">
        <v>2.66</v>
      </c>
      <c r="F29" s="117">
        <v>1.76</v>
      </c>
      <c r="G29" s="121">
        <f t="shared" ref="G29" si="0">E29*F29</f>
        <v>4.6816000000000004</v>
      </c>
      <c r="H29" s="116">
        <f>SUM(I29:Y37)</f>
        <v>16</v>
      </c>
      <c r="I29" s="95"/>
      <c r="J29" s="109"/>
      <c r="K29" s="123">
        <v>2</v>
      </c>
      <c r="L29" s="123">
        <v>2</v>
      </c>
      <c r="M29" s="123">
        <v>1</v>
      </c>
      <c r="N29" s="123">
        <v>1</v>
      </c>
      <c r="O29" s="123">
        <v>1</v>
      </c>
      <c r="P29" s="123">
        <v>1</v>
      </c>
      <c r="Q29" s="123">
        <v>1</v>
      </c>
      <c r="R29" s="123">
        <v>1</v>
      </c>
      <c r="S29" s="123">
        <v>1</v>
      </c>
      <c r="T29" s="123">
        <v>1</v>
      </c>
      <c r="U29" s="123">
        <v>1</v>
      </c>
      <c r="V29" s="123">
        <v>1</v>
      </c>
      <c r="W29" s="123">
        <v>1</v>
      </c>
      <c r="X29" s="123">
        <v>1</v>
      </c>
      <c r="Y29" s="123"/>
      <c r="Z29" s="94">
        <f>G29*H29</f>
        <v>74.905600000000007</v>
      </c>
      <c r="AA29" s="93">
        <f>H29*2</f>
        <v>32</v>
      </c>
      <c r="AB29" s="93"/>
    </row>
    <row r="30" spans="1:28" x14ac:dyDescent="0.25">
      <c r="A30" s="13" t="s">
        <v>15</v>
      </c>
      <c r="B30" s="11" t="s">
        <v>16</v>
      </c>
      <c r="C30" s="120"/>
      <c r="D30" s="117"/>
      <c r="E30" s="117"/>
      <c r="F30" s="117"/>
      <c r="G30" s="121"/>
      <c r="H30" s="117"/>
      <c r="I30" s="95"/>
      <c r="J30" s="109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94"/>
      <c r="AA30" s="93"/>
      <c r="AB30" s="93"/>
    </row>
    <row r="31" spans="1:28" x14ac:dyDescent="0.25">
      <c r="A31" s="13" t="s">
        <v>17</v>
      </c>
      <c r="B31" s="6" t="s">
        <v>120</v>
      </c>
      <c r="C31" s="120"/>
      <c r="D31" s="117"/>
      <c r="E31" s="117"/>
      <c r="F31" s="117"/>
      <c r="G31" s="121"/>
      <c r="H31" s="117"/>
      <c r="I31" s="95"/>
      <c r="J31" s="109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94"/>
      <c r="AA31" s="93"/>
      <c r="AB31" s="93"/>
    </row>
    <row r="32" spans="1:28" x14ac:dyDescent="0.25">
      <c r="A32" s="13" t="s">
        <v>18</v>
      </c>
      <c r="B32" s="11" t="s">
        <v>19</v>
      </c>
      <c r="C32" s="120"/>
      <c r="D32" s="117"/>
      <c r="E32" s="117"/>
      <c r="F32" s="117"/>
      <c r="G32" s="121"/>
      <c r="H32" s="117"/>
      <c r="I32" s="95"/>
      <c r="J32" s="109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94"/>
      <c r="AA32" s="93"/>
      <c r="AB32" s="93"/>
    </row>
    <row r="33" spans="1:28" x14ac:dyDescent="0.25">
      <c r="A33" s="13" t="s">
        <v>20</v>
      </c>
      <c r="B33" s="11" t="s">
        <v>21</v>
      </c>
      <c r="C33" s="120"/>
      <c r="D33" s="117"/>
      <c r="E33" s="117"/>
      <c r="F33" s="117"/>
      <c r="G33" s="121"/>
      <c r="H33" s="117"/>
      <c r="I33" s="95"/>
      <c r="J33" s="109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94"/>
      <c r="AA33" s="93"/>
      <c r="AB33" s="93"/>
    </row>
    <row r="34" spans="1:28" x14ac:dyDescent="0.25">
      <c r="A34" s="13" t="s">
        <v>22</v>
      </c>
      <c r="B34" s="11" t="s">
        <v>23</v>
      </c>
      <c r="C34" s="120"/>
      <c r="D34" s="117"/>
      <c r="E34" s="117"/>
      <c r="F34" s="117"/>
      <c r="G34" s="121"/>
      <c r="H34" s="117"/>
      <c r="I34" s="95"/>
      <c r="J34" s="109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94"/>
      <c r="AA34" s="93"/>
      <c r="AB34" s="93"/>
    </row>
    <row r="35" spans="1:28" x14ac:dyDescent="0.25">
      <c r="A35" s="13"/>
      <c r="B35" s="11" t="s">
        <v>24</v>
      </c>
      <c r="C35" s="120"/>
      <c r="D35" s="117"/>
      <c r="E35" s="117"/>
      <c r="F35" s="117"/>
      <c r="G35" s="121"/>
      <c r="H35" s="117"/>
      <c r="I35" s="95"/>
      <c r="J35" s="109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94"/>
      <c r="AA35" s="93"/>
      <c r="AB35" s="93"/>
    </row>
    <row r="36" spans="1:28" x14ac:dyDescent="0.25">
      <c r="A36" s="13"/>
      <c r="B36" t="s">
        <v>54</v>
      </c>
      <c r="C36" s="120"/>
      <c r="D36" s="117"/>
      <c r="E36" s="117"/>
      <c r="F36" s="117"/>
      <c r="G36" s="121"/>
      <c r="H36" s="117"/>
      <c r="I36" s="95"/>
      <c r="J36" s="109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94"/>
      <c r="AA36" s="93"/>
      <c r="AB36" s="93"/>
    </row>
    <row r="37" spans="1:28" x14ac:dyDescent="0.25">
      <c r="A37" s="13"/>
      <c r="B37" s="11" t="s">
        <v>25</v>
      </c>
      <c r="C37" s="120"/>
      <c r="D37" s="117"/>
      <c r="E37" s="117"/>
      <c r="F37" s="117"/>
      <c r="G37" s="121"/>
      <c r="H37" s="117"/>
      <c r="I37" s="95"/>
      <c r="J37" s="109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94"/>
      <c r="AA37" s="93"/>
      <c r="AB37" s="93"/>
    </row>
    <row r="38" spans="1:28" x14ac:dyDescent="0.25">
      <c r="A38" s="14" t="s">
        <v>13</v>
      </c>
      <c r="B38" s="12"/>
      <c r="C38" s="120" t="s">
        <v>71</v>
      </c>
      <c r="D38" s="117"/>
      <c r="E38" s="117">
        <v>0.96</v>
      </c>
      <c r="F38" s="117">
        <v>1.76</v>
      </c>
      <c r="G38" s="121">
        <f t="shared" ref="G38" si="1">E38*F38</f>
        <v>1.6896</v>
      </c>
      <c r="H38" s="116">
        <f>SUM(I38:Y45)</f>
        <v>60</v>
      </c>
      <c r="I38" s="95"/>
      <c r="J38" s="109"/>
      <c r="K38" s="123"/>
      <c r="L38" s="123"/>
      <c r="M38" s="123">
        <v>5</v>
      </c>
      <c r="N38" s="123">
        <v>5</v>
      </c>
      <c r="O38" s="123">
        <v>5</v>
      </c>
      <c r="P38" s="123">
        <v>5</v>
      </c>
      <c r="Q38" s="123">
        <v>5</v>
      </c>
      <c r="R38" s="123">
        <v>5</v>
      </c>
      <c r="S38" s="123">
        <v>5</v>
      </c>
      <c r="T38" s="123">
        <v>5</v>
      </c>
      <c r="U38" s="123">
        <v>5</v>
      </c>
      <c r="V38" s="123">
        <v>5</v>
      </c>
      <c r="W38" s="123">
        <v>5</v>
      </c>
      <c r="X38" s="123">
        <v>5</v>
      </c>
      <c r="Y38" s="123"/>
      <c r="Z38" s="94">
        <f>G38*H38</f>
        <v>101.376</v>
      </c>
      <c r="AA38" s="93">
        <f>H38*1</f>
        <v>60</v>
      </c>
      <c r="AB38" s="93"/>
    </row>
    <row r="39" spans="1:28" x14ac:dyDescent="0.25">
      <c r="A39" s="13" t="s">
        <v>15</v>
      </c>
      <c r="B39" s="11" t="s">
        <v>16</v>
      </c>
      <c r="C39" s="120"/>
      <c r="D39" s="117"/>
      <c r="E39" s="117"/>
      <c r="F39" s="117"/>
      <c r="G39" s="121"/>
      <c r="H39" s="117"/>
      <c r="I39" s="95"/>
      <c r="J39" s="109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94"/>
      <c r="AA39" s="93"/>
      <c r="AB39" s="93"/>
    </row>
    <row r="40" spans="1:28" x14ac:dyDescent="0.25">
      <c r="A40" s="13" t="s">
        <v>17</v>
      </c>
      <c r="B40" s="6" t="s">
        <v>120</v>
      </c>
      <c r="C40" s="120"/>
      <c r="D40" s="117"/>
      <c r="E40" s="117"/>
      <c r="F40" s="117"/>
      <c r="G40" s="121"/>
      <c r="H40" s="117"/>
      <c r="I40" s="95"/>
      <c r="J40" s="109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94"/>
      <c r="AA40" s="93"/>
      <c r="AB40" s="93"/>
    </row>
    <row r="41" spans="1:28" x14ac:dyDescent="0.25">
      <c r="A41" s="13" t="s">
        <v>18</v>
      </c>
      <c r="B41" s="11" t="s">
        <v>19</v>
      </c>
      <c r="C41" s="120"/>
      <c r="D41" s="117"/>
      <c r="E41" s="117"/>
      <c r="F41" s="117"/>
      <c r="G41" s="121"/>
      <c r="H41" s="117"/>
      <c r="I41" s="95"/>
      <c r="J41" s="109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94"/>
      <c r="AA41" s="93"/>
      <c r="AB41" s="93"/>
    </row>
    <row r="42" spans="1:28" x14ac:dyDescent="0.25">
      <c r="A42" s="13" t="s">
        <v>20</v>
      </c>
      <c r="B42" s="11" t="s">
        <v>21</v>
      </c>
      <c r="C42" s="120"/>
      <c r="D42" s="117"/>
      <c r="E42" s="117"/>
      <c r="F42" s="117"/>
      <c r="G42" s="121"/>
      <c r="H42" s="117"/>
      <c r="I42" s="95"/>
      <c r="J42" s="109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94"/>
      <c r="AA42" s="93"/>
      <c r="AB42" s="93"/>
    </row>
    <row r="43" spans="1:28" x14ac:dyDescent="0.25">
      <c r="A43" s="13" t="s">
        <v>22</v>
      </c>
      <c r="B43" s="11" t="s">
        <v>105</v>
      </c>
      <c r="C43" s="120"/>
      <c r="D43" s="117"/>
      <c r="E43" s="117"/>
      <c r="F43" s="117"/>
      <c r="G43" s="121"/>
      <c r="H43" s="117"/>
      <c r="I43" s="95"/>
      <c r="J43" s="109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94"/>
      <c r="AA43" s="93"/>
      <c r="AB43" s="93"/>
    </row>
    <row r="44" spans="1:28" x14ac:dyDescent="0.25">
      <c r="A44" s="13"/>
      <c r="B44" t="s">
        <v>54</v>
      </c>
      <c r="C44" s="120"/>
      <c r="D44" s="117"/>
      <c r="E44" s="117"/>
      <c r="F44" s="117"/>
      <c r="G44" s="121"/>
      <c r="H44" s="117"/>
      <c r="I44" s="95"/>
      <c r="J44" s="109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94"/>
      <c r="AA44" s="93"/>
      <c r="AB44" s="93"/>
    </row>
    <row r="45" spans="1:28" x14ac:dyDescent="0.25">
      <c r="A45" s="13"/>
      <c r="B45" s="11" t="s">
        <v>25</v>
      </c>
      <c r="C45" s="120"/>
      <c r="D45" s="117"/>
      <c r="E45" s="117"/>
      <c r="F45" s="117"/>
      <c r="G45" s="121"/>
      <c r="H45" s="117"/>
      <c r="I45" s="95"/>
      <c r="J45" s="109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94"/>
      <c r="AA45" s="93"/>
      <c r="AB45" s="93"/>
    </row>
    <row r="46" spans="1:28" x14ac:dyDescent="0.25">
      <c r="A46" s="14" t="s">
        <v>13</v>
      </c>
      <c r="B46" s="12"/>
      <c r="C46" s="120" t="s">
        <v>72</v>
      </c>
      <c r="D46" s="117"/>
      <c r="E46" s="117">
        <v>0.96</v>
      </c>
      <c r="F46" s="117">
        <v>1.76</v>
      </c>
      <c r="G46" s="121">
        <f>E46*F46</f>
        <v>1.6896</v>
      </c>
      <c r="H46" s="116">
        <f>SUM(I46:Y53)</f>
        <v>60</v>
      </c>
      <c r="I46" s="95"/>
      <c r="J46" s="109"/>
      <c r="K46" s="123"/>
      <c r="L46" s="123"/>
      <c r="M46" s="123">
        <v>5</v>
      </c>
      <c r="N46" s="123">
        <v>5</v>
      </c>
      <c r="O46" s="123">
        <v>5</v>
      </c>
      <c r="P46" s="123">
        <v>5</v>
      </c>
      <c r="Q46" s="123">
        <v>5</v>
      </c>
      <c r="R46" s="123">
        <v>5</v>
      </c>
      <c r="S46" s="123">
        <v>5</v>
      </c>
      <c r="T46" s="123">
        <v>5</v>
      </c>
      <c r="U46" s="123">
        <v>5</v>
      </c>
      <c r="V46" s="123">
        <v>5</v>
      </c>
      <c r="W46" s="123">
        <v>5</v>
      </c>
      <c r="X46" s="123">
        <v>5</v>
      </c>
      <c r="Y46" s="123"/>
      <c r="Z46" s="94">
        <f t="shared" ref="Z46" si="2">G46*H46</f>
        <v>101.376</v>
      </c>
      <c r="AA46" s="93">
        <f>H46*1</f>
        <v>60</v>
      </c>
      <c r="AB46" s="93"/>
    </row>
    <row r="47" spans="1:28" x14ac:dyDescent="0.25">
      <c r="A47" s="13" t="s">
        <v>15</v>
      </c>
      <c r="B47" s="11" t="s">
        <v>16</v>
      </c>
      <c r="C47" s="120"/>
      <c r="D47" s="117"/>
      <c r="E47" s="117"/>
      <c r="F47" s="117"/>
      <c r="G47" s="121"/>
      <c r="H47" s="117"/>
      <c r="I47" s="95"/>
      <c r="J47" s="109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94"/>
      <c r="AA47" s="93"/>
      <c r="AB47" s="93"/>
    </row>
    <row r="48" spans="1:28" x14ac:dyDescent="0.25">
      <c r="A48" s="13" t="s">
        <v>17</v>
      </c>
      <c r="B48" s="6" t="s">
        <v>120</v>
      </c>
      <c r="C48" s="120"/>
      <c r="D48" s="117"/>
      <c r="E48" s="117"/>
      <c r="F48" s="117"/>
      <c r="G48" s="121"/>
      <c r="H48" s="117"/>
      <c r="I48" s="95"/>
      <c r="J48" s="109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94"/>
      <c r="AA48" s="93"/>
      <c r="AB48" s="93"/>
    </row>
    <row r="49" spans="1:28" x14ac:dyDescent="0.25">
      <c r="A49" s="13" t="s">
        <v>18</v>
      </c>
      <c r="B49" s="11" t="s">
        <v>19</v>
      </c>
      <c r="C49" s="120"/>
      <c r="D49" s="117"/>
      <c r="E49" s="117"/>
      <c r="F49" s="117"/>
      <c r="G49" s="121"/>
      <c r="H49" s="117"/>
      <c r="I49" s="95"/>
      <c r="J49" s="109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94"/>
      <c r="AA49" s="93"/>
      <c r="AB49" s="93"/>
    </row>
    <row r="50" spans="1:28" x14ac:dyDescent="0.25">
      <c r="A50" s="13" t="s">
        <v>20</v>
      </c>
      <c r="B50" s="11" t="s">
        <v>21</v>
      </c>
      <c r="C50" s="120"/>
      <c r="D50" s="117"/>
      <c r="E50" s="117"/>
      <c r="F50" s="117"/>
      <c r="G50" s="121"/>
      <c r="H50" s="117"/>
      <c r="I50" s="95"/>
      <c r="J50" s="109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94"/>
      <c r="AA50" s="93"/>
      <c r="AB50" s="93"/>
    </row>
    <row r="51" spans="1:28" x14ac:dyDescent="0.25">
      <c r="A51" s="13" t="s">
        <v>22</v>
      </c>
      <c r="B51" s="11" t="s">
        <v>23</v>
      </c>
      <c r="C51" s="120"/>
      <c r="D51" s="117"/>
      <c r="E51" s="117"/>
      <c r="F51" s="117"/>
      <c r="G51" s="121"/>
      <c r="H51" s="117"/>
      <c r="I51" s="95"/>
      <c r="J51" s="109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94"/>
      <c r="AA51" s="93"/>
      <c r="AB51" s="93"/>
    </row>
    <row r="52" spans="1:28" x14ac:dyDescent="0.25">
      <c r="A52" s="13"/>
      <c r="B52" t="s">
        <v>54</v>
      </c>
      <c r="C52" s="120"/>
      <c r="D52" s="117"/>
      <c r="E52" s="117"/>
      <c r="F52" s="117"/>
      <c r="G52" s="121"/>
      <c r="H52" s="117"/>
      <c r="I52" s="95"/>
      <c r="J52" s="109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94"/>
      <c r="AA52" s="93"/>
      <c r="AB52" s="93"/>
    </row>
    <row r="53" spans="1:28" x14ac:dyDescent="0.25">
      <c r="A53" s="13"/>
      <c r="B53" s="11" t="s">
        <v>25</v>
      </c>
      <c r="C53" s="120"/>
      <c r="D53" s="117"/>
      <c r="E53" s="117"/>
      <c r="F53" s="117"/>
      <c r="G53" s="121"/>
      <c r="H53" s="117"/>
      <c r="I53" s="95"/>
      <c r="J53" s="109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94"/>
      <c r="AA53" s="93"/>
      <c r="AB53" s="93"/>
    </row>
    <row r="54" spans="1:28" x14ac:dyDescent="0.25">
      <c r="A54" s="14" t="s">
        <v>13</v>
      </c>
      <c r="B54" s="12"/>
      <c r="C54" s="120" t="s">
        <v>73</v>
      </c>
      <c r="D54" s="117"/>
      <c r="E54" s="117">
        <v>1.1100000000000001</v>
      </c>
      <c r="F54" s="117">
        <v>1.76</v>
      </c>
      <c r="G54" s="121">
        <f>E54*F54</f>
        <v>1.9536000000000002</v>
      </c>
      <c r="H54" s="116">
        <f>SUM(I54:Y61)</f>
        <v>12</v>
      </c>
      <c r="I54" s="95"/>
      <c r="J54" s="109"/>
      <c r="K54" s="123"/>
      <c r="L54" s="123"/>
      <c r="M54" s="123">
        <v>1</v>
      </c>
      <c r="N54" s="123">
        <v>1</v>
      </c>
      <c r="O54" s="123">
        <v>1</v>
      </c>
      <c r="P54" s="123">
        <v>1</v>
      </c>
      <c r="Q54" s="123">
        <v>1</v>
      </c>
      <c r="R54" s="123">
        <v>1</v>
      </c>
      <c r="S54" s="123">
        <v>1</v>
      </c>
      <c r="T54" s="123">
        <v>1</v>
      </c>
      <c r="U54" s="123">
        <v>1</v>
      </c>
      <c r="V54" s="123">
        <v>1</v>
      </c>
      <c r="W54" s="123">
        <v>1</v>
      </c>
      <c r="X54" s="123">
        <v>1</v>
      </c>
      <c r="Y54" s="123"/>
      <c r="Z54" s="94">
        <f t="shared" ref="Z54" si="3">G54*H54</f>
        <v>23.443200000000004</v>
      </c>
      <c r="AA54" s="93">
        <f>H54*1</f>
        <v>12</v>
      </c>
      <c r="AB54" s="93"/>
    </row>
    <row r="55" spans="1:28" x14ac:dyDescent="0.25">
      <c r="A55" s="13" t="s">
        <v>15</v>
      </c>
      <c r="B55" s="11" t="s">
        <v>16</v>
      </c>
      <c r="C55" s="120"/>
      <c r="D55" s="117"/>
      <c r="E55" s="117"/>
      <c r="F55" s="117"/>
      <c r="G55" s="121"/>
      <c r="H55" s="117"/>
      <c r="I55" s="95"/>
      <c r="J55" s="109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94"/>
      <c r="AA55" s="93"/>
      <c r="AB55" s="93"/>
    </row>
    <row r="56" spans="1:28" x14ac:dyDescent="0.25">
      <c r="A56" s="13" t="s">
        <v>17</v>
      </c>
      <c r="B56" s="6" t="s">
        <v>120</v>
      </c>
      <c r="C56" s="120"/>
      <c r="D56" s="117"/>
      <c r="E56" s="117"/>
      <c r="F56" s="117"/>
      <c r="G56" s="121"/>
      <c r="H56" s="117"/>
      <c r="I56" s="95"/>
      <c r="J56" s="109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94"/>
      <c r="AA56" s="93"/>
      <c r="AB56" s="93"/>
    </row>
    <row r="57" spans="1:28" x14ac:dyDescent="0.25">
      <c r="A57" s="13" t="s">
        <v>18</v>
      </c>
      <c r="B57" s="11" t="s">
        <v>19</v>
      </c>
      <c r="C57" s="120"/>
      <c r="D57" s="117"/>
      <c r="E57" s="117"/>
      <c r="F57" s="117"/>
      <c r="G57" s="121"/>
      <c r="H57" s="117"/>
      <c r="I57" s="95"/>
      <c r="J57" s="109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94"/>
      <c r="AA57" s="93"/>
      <c r="AB57" s="93"/>
    </row>
    <row r="58" spans="1:28" x14ac:dyDescent="0.25">
      <c r="A58" s="13" t="s">
        <v>20</v>
      </c>
      <c r="B58" s="11" t="s">
        <v>21</v>
      </c>
      <c r="C58" s="120"/>
      <c r="D58" s="117"/>
      <c r="E58" s="117"/>
      <c r="F58" s="117"/>
      <c r="G58" s="121"/>
      <c r="H58" s="117"/>
      <c r="I58" s="95"/>
      <c r="J58" s="109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94"/>
      <c r="AA58" s="93"/>
      <c r="AB58" s="93"/>
    </row>
    <row r="59" spans="1:28" x14ac:dyDescent="0.25">
      <c r="A59" s="13" t="s">
        <v>22</v>
      </c>
      <c r="B59" s="11" t="s">
        <v>105</v>
      </c>
      <c r="C59" s="120"/>
      <c r="D59" s="117"/>
      <c r="E59" s="117"/>
      <c r="F59" s="117"/>
      <c r="G59" s="121"/>
      <c r="H59" s="117"/>
      <c r="I59" s="95"/>
      <c r="J59" s="109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94"/>
      <c r="AA59" s="93"/>
      <c r="AB59" s="93"/>
    </row>
    <row r="60" spans="1:28" x14ac:dyDescent="0.25">
      <c r="A60" s="13"/>
      <c r="B60" t="s">
        <v>54</v>
      </c>
      <c r="C60" s="120"/>
      <c r="D60" s="117"/>
      <c r="E60" s="117"/>
      <c r="F60" s="117"/>
      <c r="G60" s="121"/>
      <c r="H60" s="117"/>
      <c r="I60" s="95"/>
      <c r="J60" s="109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94"/>
      <c r="AA60" s="93"/>
      <c r="AB60" s="93"/>
    </row>
    <row r="61" spans="1:28" x14ac:dyDescent="0.25">
      <c r="A61" s="13"/>
      <c r="B61" s="11" t="s">
        <v>25</v>
      </c>
      <c r="C61" s="120"/>
      <c r="D61" s="117"/>
      <c r="E61" s="117"/>
      <c r="F61" s="117"/>
      <c r="G61" s="121"/>
      <c r="H61" s="117"/>
      <c r="I61" s="95"/>
      <c r="J61" s="109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94"/>
      <c r="AA61" s="93"/>
      <c r="AB61" s="93"/>
    </row>
    <row r="62" spans="1:28" x14ac:dyDescent="0.25">
      <c r="A62" s="14" t="s">
        <v>13</v>
      </c>
      <c r="B62" s="12"/>
      <c r="C62" s="114" t="s">
        <v>74</v>
      </c>
      <c r="D62" s="106"/>
      <c r="E62" s="106">
        <v>11.1</v>
      </c>
      <c r="F62" s="106">
        <v>1.76</v>
      </c>
      <c r="G62" s="107">
        <f>E62*F62</f>
        <v>19.535999999999998</v>
      </c>
      <c r="H62" s="116">
        <f>SUM(I62:Y69)</f>
        <v>12</v>
      </c>
      <c r="I62" s="95"/>
      <c r="J62" s="109"/>
      <c r="K62" s="95"/>
      <c r="L62" s="109"/>
      <c r="M62" s="109">
        <v>1</v>
      </c>
      <c r="N62" s="109">
        <v>1</v>
      </c>
      <c r="O62" s="109">
        <v>1</v>
      </c>
      <c r="P62" s="109">
        <v>1</v>
      </c>
      <c r="Q62" s="109">
        <v>1</v>
      </c>
      <c r="R62" s="109">
        <v>1</v>
      </c>
      <c r="S62" s="109">
        <v>1</v>
      </c>
      <c r="T62" s="109">
        <v>1</v>
      </c>
      <c r="U62" s="109">
        <v>1</v>
      </c>
      <c r="V62" s="109">
        <v>1</v>
      </c>
      <c r="W62" s="109">
        <v>1</v>
      </c>
      <c r="X62" s="109">
        <v>1</v>
      </c>
      <c r="Y62" s="109"/>
      <c r="Z62" s="94">
        <f t="shared" ref="Z62" si="4">G62*H62</f>
        <v>234.43199999999996</v>
      </c>
      <c r="AA62" s="93">
        <f>H62*1</f>
        <v>12</v>
      </c>
      <c r="AB62" s="93"/>
    </row>
    <row r="63" spans="1:28" x14ac:dyDescent="0.25">
      <c r="A63" s="13" t="s">
        <v>15</v>
      </c>
      <c r="B63" s="11" t="s">
        <v>16</v>
      </c>
      <c r="C63" s="114"/>
      <c r="D63" s="106"/>
      <c r="E63" s="106"/>
      <c r="F63" s="106"/>
      <c r="G63" s="107"/>
      <c r="H63" s="117"/>
      <c r="I63" s="95"/>
      <c r="J63" s="109"/>
      <c r="K63" s="95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94"/>
      <c r="AA63" s="93"/>
      <c r="AB63" s="93"/>
    </row>
    <row r="64" spans="1:28" x14ac:dyDescent="0.25">
      <c r="A64" s="13" t="s">
        <v>17</v>
      </c>
      <c r="B64" s="6" t="s">
        <v>120</v>
      </c>
      <c r="C64" s="114"/>
      <c r="D64" s="106"/>
      <c r="E64" s="106"/>
      <c r="F64" s="106"/>
      <c r="G64" s="107"/>
      <c r="H64" s="117"/>
      <c r="I64" s="95"/>
      <c r="J64" s="109"/>
      <c r="K64" s="95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94"/>
      <c r="AA64" s="93"/>
      <c r="AB64" s="93"/>
    </row>
    <row r="65" spans="1:28" x14ac:dyDescent="0.25">
      <c r="A65" s="13" t="s">
        <v>18</v>
      </c>
      <c r="B65" s="11" t="s">
        <v>19</v>
      </c>
      <c r="C65" s="114"/>
      <c r="D65" s="106"/>
      <c r="E65" s="106"/>
      <c r="F65" s="106"/>
      <c r="G65" s="107"/>
      <c r="H65" s="117"/>
      <c r="I65" s="95"/>
      <c r="J65" s="109"/>
      <c r="K65" s="95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94"/>
      <c r="AA65" s="93"/>
      <c r="AB65" s="93"/>
    </row>
    <row r="66" spans="1:28" x14ac:dyDescent="0.25">
      <c r="A66" s="13" t="s">
        <v>20</v>
      </c>
      <c r="B66" s="11" t="s">
        <v>21</v>
      </c>
      <c r="C66" s="114"/>
      <c r="D66" s="106"/>
      <c r="E66" s="106"/>
      <c r="F66" s="106"/>
      <c r="G66" s="107"/>
      <c r="H66" s="117"/>
      <c r="I66" s="95"/>
      <c r="J66" s="109"/>
      <c r="K66" s="95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94"/>
      <c r="AA66" s="93"/>
      <c r="AB66" s="93"/>
    </row>
    <row r="67" spans="1:28" x14ac:dyDescent="0.25">
      <c r="A67" s="13" t="s">
        <v>22</v>
      </c>
      <c r="B67" s="11" t="s">
        <v>23</v>
      </c>
      <c r="C67" s="114"/>
      <c r="D67" s="106"/>
      <c r="E67" s="106"/>
      <c r="F67" s="106"/>
      <c r="G67" s="107"/>
      <c r="H67" s="117"/>
      <c r="I67" s="95"/>
      <c r="J67" s="109"/>
      <c r="K67" s="95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94"/>
      <c r="AA67" s="93"/>
      <c r="AB67" s="93"/>
    </row>
    <row r="68" spans="1:28" x14ac:dyDescent="0.25">
      <c r="A68" s="13"/>
      <c r="B68" t="s">
        <v>54</v>
      </c>
      <c r="C68" s="114"/>
      <c r="D68" s="106"/>
      <c r="E68" s="106"/>
      <c r="F68" s="106"/>
      <c r="G68" s="107"/>
      <c r="H68" s="117"/>
      <c r="I68" s="95"/>
      <c r="J68" s="109"/>
      <c r="K68" s="95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94"/>
      <c r="AA68" s="93"/>
      <c r="AB68" s="93"/>
    </row>
    <row r="69" spans="1:28" x14ac:dyDescent="0.25">
      <c r="A69" s="13"/>
      <c r="B69" s="11" t="s">
        <v>25</v>
      </c>
      <c r="C69" s="114"/>
      <c r="D69" s="106"/>
      <c r="E69" s="106"/>
      <c r="F69" s="106"/>
      <c r="G69" s="107"/>
      <c r="H69" s="117"/>
      <c r="I69" s="95"/>
      <c r="J69" s="109"/>
      <c r="K69" s="95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94"/>
      <c r="AA69" s="93"/>
      <c r="AB69" s="93"/>
    </row>
    <row r="70" spans="1:28" x14ac:dyDescent="0.25">
      <c r="A70" s="14" t="s">
        <v>13</v>
      </c>
      <c r="B70" s="12"/>
      <c r="C70" s="114" t="s">
        <v>91</v>
      </c>
      <c r="D70" s="106"/>
      <c r="E70" s="106">
        <v>2.36</v>
      </c>
      <c r="F70" s="106">
        <v>2.02</v>
      </c>
      <c r="G70" s="107">
        <f>E70*F70</f>
        <v>4.7671999999999999</v>
      </c>
      <c r="H70" s="108">
        <f>SUM(I70:Y78)</f>
        <v>5</v>
      </c>
      <c r="I70" s="95"/>
      <c r="J70" s="109"/>
      <c r="K70" s="95"/>
      <c r="L70" s="109"/>
      <c r="M70" s="95"/>
      <c r="N70" s="109"/>
      <c r="O70" s="95"/>
      <c r="P70" s="109"/>
      <c r="Q70" s="95"/>
      <c r="R70" s="109"/>
      <c r="S70" s="95"/>
      <c r="T70" s="109"/>
      <c r="U70" s="95"/>
      <c r="V70" s="109"/>
      <c r="W70" s="95"/>
      <c r="X70" s="109"/>
      <c r="Y70" s="109">
        <v>5</v>
      </c>
      <c r="Z70" s="94">
        <f>G70*H70</f>
        <v>23.835999999999999</v>
      </c>
      <c r="AA70" s="93">
        <f>H70*2</f>
        <v>10</v>
      </c>
      <c r="AB70" s="93"/>
    </row>
    <row r="71" spans="1:28" x14ac:dyDescent="0.25">
      <c r="A71" s="13" t="s">
        <v>15</v>
      </c>
      <c r="B71" s="11" t="s">
        <v>16</v>
      </c>
      <c r="C71" s="114"/>
      <c r="D71" s="106"/>
      <c r="E71" s="106"/>
      <c r="F71" s="106"/>
      <c r="G71" s="107"/>
      <c r="H71" s="106"/>
      <c r="I71" s="95"/>
      <c r="J71" s="109"/>
      <c r="K71" s="95"/>
      <c r="L71" s="109"/>
      <c r="M71" s="95"/>
      <c r="N71" s="109"/>
      <c r="O71" s="95"/>
      <c r="P71" s="109"/>
      <c r="Q71" s="95"/>
      <c r="R71" s="109"/>
      <c r="S71" s="95"/>
      <c r="T71" s="109"/>
      <c r="U71" s="95"/>
      <c r="V71" s="109"/>
      <c r="W71" s="95"/>
      <c r="X71" s="109"/>
      <c r="Y71" s="109"/>
      <c r="Z71" s="94"/>
      <c r="AA71" s="93"/>
      <c r="AB71" s="93"/>
    </row>
    <row r="72" spans="1:28" x14ac:dyDescent="0.25">
      <c r="A72" s="13" t="s">
        <v>17</v>
      </c>
      <c r="B72" s="6" t="s">
        <v>120</v>
      </c>
      <c r="C72" s="114"/>
      <c r="D72" s="106"/>
      <c r="E72" s="106"/>
      <c r="F72" s="106"/>
      <c r="G72" s="107"/>
      <c r="H72" s="106"/>
      <c r="I72" s="95"/>
      <c r="J72" s="109"/>
      <c r="K72" s="95"/>
      <c r="L72" s="109"/>
      <c r="M72" s="95"/>
      <c r="N72" s="109"/>
      <c r="O72" s="95"/>
      <c r="P72" s="109"/>
      <c r="Q72" s="95"/>
      <c r="R72" s="109"/>
      <c r="S72" s="95"/>
      <c r="T72" s="109"/>
      <c r="U72" s="95"/>
      <c r="V72" s="109"/>
      <c r="W72" s="95"/>
      <c r="X72" s="109"/>
      <c r="Y72" s="109"/>
      <c r="Z72" s="94"/>
      <c r="AA72" s="93"/>
      <c r="AB72" s="93"/>
    </row>
    <row r="73" spans="1:28" x14ac:dyDescent="0.25">
      <c r="A73" s="13" t="s">
        <v>18</v>
      </c>
      <c r="B73" s="11" t="s">
        <v>19</v>
      </c>
      <c r="C73" s="114"/>
      <c r="D73" s="106"/>
      <c r="E73" s="106"/>
      <c r="F73" s="106"/>
      <c r="G73" s="107"/>
      <c r="H73" s="106"/>
      <c r="I73" s="95"/>
      <c r="J73" s="109"/>
      <c r="K73" s="95"/>
      <c r="L73" s="109"/>
      <c r="M73" s="95"/>
      <c r="N73" s="109"/>
      <c r="O73" s="95"/>
      <c r="P73" s="109"/>
      <c r="Q73" s="95"/>
      <c r="R73" s="109"/>
      <c r="S73" s="95"/>
      <c r="T73" s="109"/>
      <c r="U73" s="95"/>
      <c r="V73" s="109"/>
      <c r="W73" s="95"/>
      <c r="X73" s="109"/>
      <c r="Y73" s="109"/>
      <c r="Z73" s="94"/>
      <c r="AA73" s="93"/>
      <c r="AB73" s="93"/>
    </row>
    <row r="74" spans="1:28" x14ac:dyDescent="0.25">
      <c r="A74" s="13" t="s">
        <v>20</v>
      </c>
      <c r="B74" s="11" t="s">
        <v>21</v>
      </c>
      <c r="C74" s="114"/>
      <c r="D74" s="106"/>
      <c r="E74" s="106"/>
      <c r="F74" s="106"/>
      <c r="G74" s="107"/>
      <c r="H74" s="106"/>
      <c r="I74" s="95"/>
      <c r="J74" s="109"/>
      <c r="K74" s="95"/>
      <c r="L74" s="109"/>
      <c r="M74" s="95"/>
      <c r="N74" s="109"/>
      <c r="O74" s="95"/>
      <c r="P74" s="109"/>
      <c r="Q74" s="95"/>
      <c r="R74" s="109"/>
      <c r="S74" s="95"/>
      <c r="T74" s="109"/>
      <c r="U74" s="95"/>
      <c r="V74" s="109"/>
      <c r="W74" s="95"/>
      <c r="X74" s="109"/>
      <c r="Y74" s="109"/>
      <c r="Z74" s="94"/>
      <c r="AA74" s="93"/>
      <c r="AB74" s="93"/>
    </row>
    <row r="75" spans="1:28" x14ac:dyDescent="0.25">
      <c r="A75" s="13" t="s">
        <v>22</v>
      </c>
      <c r="B75" s="11" t="s">
        <v>23</v>
      </c>
      <c r="C75" s="114"/>
      <c r="D75" s="106"/>
      <c r="E75" s="106"/>
      <c r="F75" s="106"/>
      <c r="G75" s="107"/>
      <c r="H75" s="106"/>
      <c r="I75" s="95"/>
      <c r="J75" s="109"/>
      <c r="K75" s="95"/>
      <c r="L75" s="109"/>
      <c r="M75" s="95"/>
      <c r="N75" s="109"/>
      <c r="O75" s="95"/>
      <c r="P75" s="109"/>
      <c r="Q75" s="95"/>
      <c r="R75" s="109"/>
      <c r="S75" s="95"/>
      <c r="T75" s="109"/>
      <c r="U75" s="95"/>
      <c r="V75" s="109"/>
      <c r="W75" s="95"/>
      <c r="X75" s="109"/>
      <c r="Y75" s="109"/>
      <c r="Z75" s="94"/>
      <c r="AA75" s="93"/>
      <c r="AB75" s="93"/>
    </row>
    <row r="76" spans="1:28" x14ac:dyDescent="0.25">
      <c r="A76" s="13"/>
      <c r="B76" s="11" t="s">
        <v>24</v>
      </c>
      <c r="C76" s="114"/>
      <c r="D76" s="106"/>
      <c r="E76" s="106"/>
      <c r="F76" s="106"/>
      <c r="G76" s="107"/>
      <c r="H76" s="106"/>
      <c r="I76" s="95"/>
      <c r="J76" s="109"/>
      <c r="K76" s="95"/>
      <c r="L76" s="109"/>
      <c r="M76" s="95"/>
      <c r="N76" s="109"/>
      <c r="O76" s="95"/>
      <c r="P76" s="109"/>
      <c r="Q76" s="95"/>
      <c r="R76" s="109"/>
      <c r="S76" s="95"/>
      <c r="T76" s="109"/>
      <c r="U76" s="95"/>
      <c r="V76" s="109"/>
      <c r="W76" s="95"/>
      <c r="X76" s="109"/>
      <c r="Y76" s="109"/>
      <c r="Z76" s="94"/>
      <c r="AA76" s="93"/>
      <c r="AB76" s="93"/>
    </row>
    <row r="77" spans="1:28" x14ac:dyDescent="0.25">
      <c r="A77" s="13"/>
      <c r="B77" t="s">
        <v>54</v>
      </c>
      <c r="C77" s="114"/>
      <c r="D77" s="106"/>
      <c r="E77" s="106"/>
      <c r="F77" s="106"/>
      <c r="G77" s="107"/>
      <c r="H77" s="106"/>
      <c r="I77" s="95"/>
      <c r="J77" s="109"/>
      <c r="K77" s="95"/>
      <c r="L77" s="109"/>
      <c r="M77" s="95"/>
      <c r="N77" s="109"/>
      <c r="O77" s="95"/>
      <c r="P77" s="109"/>
      <c r="Q77" s="95"/>
      <c r="R77" s="109"/>
      <c r="S77" s="95"/>
      <c r="T77" s="109"/>
      <c r="U77" s="95"/>
      <c r="V77" s="109"/>
      <c r="W77" s="95"/>
      <c r="X77" s="109"/>
      <c r="Y77" s="109"/>
      <c r="Z77" s="94"/>
      <c r="AA77" s="93"/>
      <c r="AB77" s="93"/>
    </row>
    <row r="78" spans="1:28" x14ac:dyDescent="0.25">
      <c r="A78" s="13"/>
      <c r="B78" s="11" t="s">
        <v>25</v>
      </c>
      <c r="C78" s="114"/>
      <c r="D78" s="106"/>
      <c r="E78" s="106"/>
      <c r="F78" s="106"/>
      <c r="G78" s="107"/>
      <c r="H78" s="106"/>
      <c r="I78" s="95"/>
      <c r="J78" s="109"/>
      <c r="K78" s="95"/>
      <c r="L78" s="109"/>
      <c r="M78" s="95"/>
      <c r="N78" s="109"/>
      <c r="O78" s="95"/>
      <c r="P78" s="109"/>
      <c r="Q78" s="95"/>
      <c r="R78" s="109"/>
      <c r="S78" s="95"/>
      <c r="T78" s="109"/>
      <c r="U78" s="95"/>
      <c r="V78" s="109"/>
      <c r="W78" s="95"/>
      <c r="X78" s="109"/>
      <c r="Y78" s="109"/>
      <c r="Z78" s="94"/>
      <c r="AA78" s="93"/>
      <c r="AB78" s="93"/>
    </row>
    <row r="79" spans="1:28" x14ac:dyDescent="0.25">
      <c r="A79" s="14" t="s">
        <v>13</v>
      </c>
      <c r="B79" s="12"/>
      <c r="C79" s="114" t="s">
        <v>75</v>
      </c>
      <c r="D79" s="117"/>
      <c r="E79" s="106">
        <v>2.66</v>
      </c>
      <c r="F79" s="106">
        <v>2.02</v>
      </c>
      <c r="G79" s="107">
        <f>E79*F79</f>
        <v>5.3732000000000006</v>
      </c>
      <c r="H79" s="108">
        <f>SUM(I79:Y87)</f>
        <v>1</v>
      </c>
      <c r="I79" s="95"/>
      <c r="J79" s="109"/>
      <c r="K79" s="95"/>
      <c r="L79" s="109"/>
      <c r="M79" s="95"/>
      <c r="N79" s="109"/>
      <c r="O79" s="95"/>
      <c r="P79" s="109"/>
      <c r="Q79" s="95"/>
      <c r="R79" s="109"/>
      <c r="S79" s="95"/>
      <c r="T79" s="109"/>
      <c r="U79" s="95"/>
      <c r="V79" s="109"/>
      <c r="W79" s="95"/>
      <c r="X79" s="109"/>
      <c r="Y79" s="109">
        <v>1</v>
      </c>
      <c r="Z79" s="94">
        <f>G79*H79</f>
        <v>5.3732000000000006</v>
      </c>
      <c r="AA79" s="93">
        <f>H79*2</f>
        <v>2</v>
      </c>
      <c r="AB79" s="93"/>
    </row>
    <row r="80" spans="1:28" x14ac:dyDescent="0.25">
      <c r="A80" s="13" t="s">
        <v>15</v>
      </c>
      <c r="B80" s="11" t="s">
        <v>16</v>
      </c>
      <c r="C80" s="114"/>
      <c r="D80" s="117"/>
      <c r="E80" s="106"/>
      <c r="F80" s="106"/>
      <c r="G80" s="107"/>
      <c r="H80" s="106"/>
      <c r="I80" s="95"/>
      <c r="J80" s="109"/>
      <c r="K80" s="95"/>
      <c r="L80" s="109"/>
      <c r="M80" s="95"/>
      <c r="N80" s="109"/>
      <c r="O80" s="95"/>
      <c r="P80" s="109"/>
      <c r="Q80" s="95"/>
      <c r="R80" s="109"/>
      <c r="S80" s="95"/>
      <c r="T80" s="109"/>
      <c r="U80" s="95"/>
      <c r="V80" s="109"/>
      <c r="W80" s="95"/>
      <c r="X80" s="109"/>
      <c r="Y80" s="109"/>
      <c r="Z80" s="94"/>
      <c r="AA80" s="93"/>
      <c r="AB80" s="93"/>
    </row>
    <row r="81" spans="1:28" x14ac:dyDescent="0.25">
      <c r="A81" s="13" t="s">
        <v>17</v>
      </c>
      <c r="B81" s="6" t="s">
        <v>120</v>
      </c>
      <c r="C81" s="114"/>
      <c r="D81" s="117"/>
      <c r="E81" s="106"/>
      <c r="F81" s="106"/>
      <c r="G81" s="107"/>
      <c r="H81" s="106"/>
      <c r="I81" s="95"/>
      <c r="J81" s="109"/>
      <c r="K81" s="95"/>
      <c r="L81" s="109"/>
      <c r="M81" s="95"/>
      <c r="N81" s="109"/>
      <c r="O81" s="95"/>
      <c r="P81" s="109"/>
      <c r="Q81" s="95"/>
      <c r="R81" s="109"/>
      <c r="S81" s="95"/>
      <c r="T81" s="109"/>
      <c r="U81" s="95"/>
      <c r="V81" s="109"/>
      <c r="W81" s="95"/>
      <c r="X81" s="109"/>
      <c r="Y81" s="109"/>
      <c r="Z81" s="94"/>
      <c r="AA81" s="93"/>
      <c r="AB81" s="93"/>
    </row>
    <row r="82" spans="1:28" x14ac:dyDescent="0.25">
      <c r="A82" s="13" t="s">
        <v>18</v>
      </c>
      <c r="B82" s="11" t="s">
        <v>19</v>
      </c>
      <c r="C82" s="114"/>
      <c r="D82" s="117"/>
      <c r="E82" s="106"/>
      <c r="F82" s="106"/>
      <c r="G82" s="107"/>
      <c r="H82" s="106"/>
      <c r="I82" s="95"/>
      <c r="J82" s="109"/>
      <c r="K82" s="95"/>
      <c r="L82" s="109"/>
      <c r="M82" s="95"/>
      <c r="N82" s="109"/>
      <c r="O82" s="95"/>
      <c r="P82" s="109"/>
      <c r="Q82" s="95"/>
      <c r="R82" s="109"/>
      <c r="S82" s="95"/>
      <c r="T82" s="109"/>
      <c r="U82" s="95"/>
      <c r="V82" s="109"/>
      <c r="W82" s="95"/>
      <c r="X82" s="109"/>
      <c r="Y82" s="109"/>
      <c r="Z82" s="94"/>
      <c r="AA82" s="93"/>
      <c r="AB82" s="93"/>
    </row>
    <row r="83" spans="1:28" x14ac:dyDescent="0.25">
      <c r="A83" s="13" t="s">
        <v>20</v>
      </c>
      <c r="B83" s="11" t="s">
        <v>21</v>
      </c>
      <c r="C83" s="114"/>
      <c r="D83" s="117"/>
      <c r="E83" s="106"/>
      <c r="F83" s="106"/>
      <c r="G83" s="107"/>
      <c r="H83" s="106"/>
      <c r="I83" s="95"/>
      <c r="J83" s="109"/>
      <c r="K83" s="95"/>
      <c r="L83" s="109"/>
      <c r="M83" s="95"/>
      <c r="N83" s="109"/>
      <c r="O83" s="95"/>
      <c r="P83" s="109"/>
      <c r="Q83" s="95"/>
      <c r="R83" s="109"/>
      <c r="S83" s="95"/>
      <c r="T83" s="109"/>
      <c r="U83" s="95"/>
      <c r="V83" s="109"/>
      <c r="W83" s="95"/>
      <c r="X83" s="109"/>
      <c r="Y83" s="109"/>
      <c r="Z83" s="94"/>
      <c r="AA83" s="93"/>
      <c r="AB83" s="93"/>
    </row>
    <row r="84" spans="1:28" x14ac:dyDescent="0.25">
      <c r="A84" s="13" t="s">
        <v>22</v>
      </c>
      <c r="B84" s="11" t="s">
        <v>105</v>
      </c>
      <c r="C84" s="114"/>
      <c r="D84" s="117"/>
      <c r="E84" s="106"/>
      <c r="F84" s="106"/>
      <c r="G84" s="107"/>
      <c r="H84" s="106"/>
      <c r="I84" s="95"/>
      <c r="J84" s="109"/>
      <c r="K84" s="95"/>
      <c r="L84" s="109"/>
      <c r="M84" s="95"/>
      <c r="N84" s="109"/>
      <c r="O84" s="95"/>
      <c r="P84" s="109"/>
      <c r="Q84" s="95"/>
      <c r="R84" s="109"/>
      <c r="S84" s="95"/>
      <c r="T84" s="109"/>
      <c r="U84" s="95"/>
      <c r="V84" s="109"/>
      <c r="W84" s="95"/>
      <c r="X84" s="109"/>
      <c r="Y84" s="109"/>
      <c r="Z84" s="94"/>
      <c r="AA84" s="93"/>
      <c r="AB84" s="93"/>
    </row>
    <row r="85" spans="1:28" x14ac:dyDescent="0.25">
      <c r="A85" s="13"/>
      <c r="B85" s="11" t="s">
        <v>24</v>
      </c>
      <c r="C85" s="114"/>
      <c r="D85" s="117"/>
      <c r="E85" s="106"/>
      <c r="F85" s="106"/>
      <c r="G85" s="107"/>
      <c r="H85" s="106"/>
      <c r="I85" s="95"/>
      <c r="J85" s="109"/>
      <c r="K85" s="95"/>
      <c r="L85" s="109"/>
      <c r="M85" s="95"/>
      <c r="N85" s="109"/>
      <c r="O85" s="95"/>
      <c r="P85" s="109"/>
      <c r="Q85" s="95"/>
      <c r="R85" s="109"/>
      <c r="S85" s="95"/>
      <c r="T85" s="109"/>
      <c r="U85" s="95"/>
      <c r="V85" s="109"/>
      <c r="W85" s="95"/>
      <c r="X85" s="109"/>
      <c r="Y85" s="109"/>
      <c r="Z85" s="94"/>
      <c r="AA85" s="93"/>
      <c r="AB85" s="93"/>
    </row>
    <row r="86" spans="1:28" x14ac:dyDescent="0.25">
      <c r="A86" s="13"/>
      <c r="B86" t="s">
        <v>54</v>
      </c>
      <c r="C86" s="114"/>
      <c r="D86" s="117"/>
      <c r="E86" s="106"/>
      <c r="F86" s="106"/>
      <c r="G86" s="107"/>
      <c r="H86" s="106"/>
      <c r="I86" s="95"/>
      <c r="J86" s="109"/>
      <c r="K86" s="95"/>
      <c r="L86" s="109"/>
      <c r="M86" s="95"/>
      <c r="N86" s="109"/>
      <c r="O86" s="95"/>
      <c r="P86" s="109"/>
      <c r="Q86" s="95"/>
      <c r="R86" s="109"/>
      <c r="S86" s="95"/>
      <c r="T86" s="109"/>
      <c r="U86" s="95"/>
      <c r="V86" s="109"/>
      <c r="W86" s="95"/>
      <c r="X86" s="109"/>
      <c r="Y86" s="109"/>
      <c r="Z86" s="94"/>
      <c r="AA86" s="93"/>
      <c r="AB86" s="93"/>
    </row>
    <row r="87" spans="1:28" x14ac:dyDescent="0.25">
      <c r="A87" s="13"/>
      <c r="B87" s="11" t="s">
        <v>25</v>
      </c>
      <c r="C87" s="114"/>
      <c r="D87" s="117"/>
      <c r="E87" s="106"/>
      <c r="F87" s="106"/>
      <c r="G87" s="107"/>
      <c r="H87" s="106"/>
      <c r="I87" s="95"/>
      <c r="J87" s="109"/>
      <c r="K87" s="95"/>
      <c r="L87" s="109"/>
      <c r="M87" s="95"/>
      <c r="N87" s="109"/>
      <c r="O87" s="95"/>
      <c r="P87" s="109"/>
      <c r="Q87" s="95"/>
      <c r="R87" s="109"/>
      <c r="S87" s="95"/>
      <c r="T87" s="109"/>
      <c r="U87" s="95"/>
      <c r="V87" s="109"/>
      <c r="W87" s="95"/>
      <c r="X87" s="109"/>
      <c r="Y87" s="109"/>
      <c r="Z87" s="94"/>
      <c r="AA87" s="93"/>
      <c r="AB87" s="93"/>
    </row>
    <row r="88" spans="1:28" x14ac:dyDescent="0.25">
      <c r="A88" s="14" t="s">
        <v>13</v>
      </c>
      <c r="B88" s="12"/>
      <c r="C88" s="115" t="s">
        <v>76</v>
      </c>
      <c r="D88" s="117"/>
      <c r="E88" s="106">
        <v>0.96</v>
      </c>
      <c r="F88" s="106">
        <v>2.02</v>
      </c>
      <c r="G88" s="107">
        <f>E88*F88</f>
        <v>1.9392</v>
      </c>
      <c r="H88" s="116">
        <f>SUM(I88:Y95)</f>
        <v>5</v>
      </c>
      <c r="I88" s="95"/>
      <c r="J88" s="109"/>
      <c r="K88" s="95"/>
      <c r="L88" s="109"/>
      <c r="M88" s="95"/>
      <c r="N88" s="109"/>
      <c r="O88" s="95"/>
      <c r="P88" s="109"/>
      <c r="Q88" s="95"/>
      <c r="R88" s="109"/>
      <c r="S88" s="95"/>
      <c r="T88" s="109"/>
      <c r="U88" s="95"/>
      <c r="V88" s="109"/>
      <c r="W88" s="95"/>
      <c r="X88" s="109"/>
      <c r="Y88" s="109">
        <v>5</v>
      </c>
      <c r="Z88" s="94">
        <f>G88*H88</f>
        <v>9.6959999999999997</v>
      </c>
      <c r="AA88" s="93">
        <f>H88*1</f>
        <v>5</v>
      </c>
      <c r="AB88" s="93"/>
    </row>
    <row r="89" spans="1:28" x14ac:dyDescent="0.25">
      <c r="A89" s="13" t="s">
        <v>15</v>
      </c>
      <c r="B89" s="11" t="s">
        <v>16</v>
      </c>
      <c r="C89" s="118"/>
      <c r="D89" s="117"/>
      <c r="E89" s="106"/>
      <c r="F89" s="106"/>
      <c r="G89" s="107"/>
      <c r="H89" s="117"/>
      <c r="I89" s="95"/>
      <c r="J89" s="109"/>
      <c r="K89" s="95"/>
      <c r="L89" s="109"/>
      <c r="M89" s="95"/>
      <c r="N89" s="109"/>
      <c r="O89" s="95"/>
      <c r="P89" s="109"/>
      <c r="Q89" s="95"/>
      <c r="R89" s="109"/>
      <c r="S89" s="95"/>
      <c r="T89" s="109"/>
      <c r="U89" s="95"/>
      <c r="V89" s="109"/>
      <c r="W89" s="95"/>
      <c r="X89" s="109"/>
      <c r="Y89" s="109"/>
      <c r="Z89" s="94"/>
      <c r="AA89" s="93"/>
      <c r="AB89" s="93"/>
    </row>
    <row r="90" spans="1:28" x14ac:dyDescent="0.25">
      <c r="A90" s="13" t="s">
        <v>17</v>
      </c>
      <c r="B90" s="6" t="s">
        <v>120</v>
      </c>
      <c r="C90" s="118"/>
      <c r="D90" s="117"/>
      <c r="E90" s="106"/>
      <c r="F90" s="106"/>
      <c r="G90" s="107"/>
      <c r="H90" s="117"/>
      <c r="I90" s="95"/>
      <c r="J90" s="109"/>
      <c r="K90" s="95"/>
      <c r="L90" s="109"/>
      <c r="M90" s="95"/>
      <c r="N90" s="109"/>
      <c r="O90" s="95"/>
      <c r="P90" s="109"/>
      <c r="Q90" s="95"/>
      <c r="R90" s="109"/>
      <c r="S90" s="95"/>
      <c r="T90" s="109"/>
      <c r="U90" s="95"/>
      <c r="V90" s="109"/>
      <c r="W90" s="95"/>
      <c r="X90" s="109"/>
      <c r="Y90" s="109"/>
      <c r="Z90" s="94"/>
      <c r="AA90" s="93"/>
      <c r="AB90" s="93"/>
    </row>
    <row r="91" spans="1:28" x14ac:dyDescent="0.25">
      <c r="A91" s="13" t="s">
        <v>18</v>
      </c>
      <c r="B91" s="11" t="s">
        <v>19</v>
      </c>
      <c r="C91" s="118"/>
      <c r="D91" s="117"/>
      <c r="E91" s="106"/>
      <c r="F91" s="106"/>
      <c r="G91" s="107"/>
      <c r="H91" s="117"/>
      <c r="I91" s="95"/>
      <c r="J91" s="109"/>
      <c r="K91" s="95"/>
      <c r="L91" s="109"/>
      <c r="M91" s="95"/>
      <c r="N91" s="109"/>
      <c r="O91" s="95"/>
      <c r="P91" s="109"/>
      <c r="Q91" s="95"/>
      <c r="R91" s="109"/>
      <c r="S91" s="95"/>
      <c r="T91" s="109"/>
      <c r="U91" s="95"/>
      <c r="V91" s="109"/>
      <c r="W91" s="95"/>
      <c r="X91" s="109"/>
      <c r="Y91" s="109"/>
      <c r="Z91" s="94"/>
      <c r="AA91" s="93"/>
      <c r="AB91" s="93"/>
    </row>
    <row r="92" spans="1:28" x14ac:dyDescent="0.25">
      <c r="A92" s="13" t="s">
        <v>20</v>
      </c>
      <c r="B92" s="11" t="s">
        <v>21</v>
      </c>
      <c r="C92" s="118"/>
      <c r="D92" s="117"/>
      <c r="E92" s="106"/>
      <c r="F92" s="106"/>
      <c r="G92" s="107"/>
      <c r="H92" s="117"/>
      <c r="I92" s="95"/>
      <c r="J92" s="109"/>
      <c r="K92" s="95"/>
      <c r="L92" s="109"/>
      <c r="M92" s="95"/>
      <c r="N92" s="109"/>
      <c r="O92" s="95"/>
      <c r="P92" s="109"/>
      <c r="Q92" s="95"/>
      <c r="R92" s="109"/>
      <c r="S92" s="95"/>
      <c r="T92" s="109"/>
      <c r="U92" s="95"/>
      <c r="V92" s="109"/>
      <c r="W92" s="95"/>
      <c r="X92" s="109"/>
      <c r="Y92" s="109"/>
      <c r="Z92" s="94"/>
      <c r="AA92" s="93"/>
      <c r="AB92" s="93"/>
    </row>
    <row r="93" spans="1:28" x14ac:dyDescent="0.25">
      <c r="A93" s="13" t="s">
        <v>22</v>
      </c>
      <c r="B93" s="11" t="s">
        <v>105</v>
      </c>
      <c r="C93" s="118"/>
      <c r="D93" s="117"/>
      <c r="E93" s="106"/>
      <c r="F93" s="106"/>
      <c r="G93" s="107"/>
      <c r="H93" s="117"/>
      <c r="I93" s="95"/>
      <c r="J93" s="109"/>
      <c r="K93" s="95"/>
      <c r="L93" s="109"/>
      <c r="M93" s="95"/>
      <c r="N93" s="109"/>
      <c r="O93" s="95"/>
      <c r="P93" s="109"/>
      <c r="Q93" s="95"/>
      <c r="R93" s="109"/>
      <c r="S93" s="95"/>
      <c r="T93" s="109"/>
      <c r="U93" s="95"/>
      <c r="V93" s="109"/>
      <c r="W93" s="95"/>
      <c r="X93" s="109"/>
      <c r="Y93" s="109"/>
      <c r="Z93" s="94"/>
      <c r="AA93" s="93"/>
      <c r="AB93" s="93"/>
    </row>
    <row r="94" spans="1:28" x14ac:dyDescent="0.25">
      <c r="A94" s="13"/>
      <c r="B94" t="s">
        <v>54</v>
      </c>
      <c r="C94" s="118"/>
      <c r="D94" s="117"/>
      <c r="E94" s="106"/>
      <c r="F94" s="106"/>
      <c r="G94" s="107"/>
      <c r="H94" s="117"/>
      <c r="I94" s="95"/>
      <c r="J94" s="109"/>
      <c r="K94" s="95"/>
      <c r="L94" s="109"/>
      <c r="M94" s="95"/>
      <c r="N94" s="109"/>
      <c r="O94" s="95"/>
      <c r="P94" s="109"/>
      <c r="Q94" s="95"/>
      <c r="R94" s="109"/>
      <c r="S94" s="95"/>
      <c r="T94" s="109"/>
      <c r="U94" s="95"/>
      <c r="V94" s="109"/>
      <c r="W94" s="95"/>
      <c r="X94" s="109"/>
      <c r="Y94" s="109"/>
      <c r="Z94" s="94"/>
      <c r="AA94" s="93"/>
      <c r="AB94" s="93"/>
    </row>
    <row r="95" spans="1:28" x14ac:dyDescent="0.25">
      <c r="A95" s="13"/>
      <c r="B95" s="11" t="s">
        <v>25</v>
      </c>
      <c r="C95" s="119"/>
      <c r="D95" s="117"/>
      <c r="E95" s="106"/>
      <c r="F95" s="106"/>
      <c r="G95" s="107"/>
      <c r="H95" s="117"/>
      <c r="I95" s="95"/>
      <c r="J95" s="109"/>
      <c r="K95" s="95"/>
      <c r="L95" s="109"/>
      <c r="M95" s="95"/>
      <c r="N95" s="109"/>
      <c r="O95" s="95"/>
      <c r="P95" s="109"/>
      <c r="Q95" s="95"/>
      <c r="R95" s="109"/>
      <c r="S95" s="95"/>
      <c r="T95" s="109"/>
      <c r="U95" s="95"/>
      <c r="V95" s="109"/>
      <c r="W95" s="95"/>
      <c r="X95" s="109"/>
      <c r="Y95" s="109"/>
      <c r="Z95" s="94"/>
      <c r="AA95" s="93"/>
      <c r="AB95" s="93"/>
    </row>
    <row r="96" spans="1:28" x14ac:dyDescent="0.25">
      <c r="A96" s="14" t="s">
        <v>13</v>
      </c>
      <c r="B96" s="12"/>
      <c r="C96" s="114" t="s">
        <v>77</v>
      </c>
      <c r="D96" s="106"/>
      <c r="E96" s="106">
        <v>0.96</v>
      </c>
      <c r="F96" s="106">
        <v>2.02</v>
      </c>
      <c r="G96" s="107">
        <f>E96*F96</f>
        <v>1.9392</v>
      </c>
      <c r="H96" s="116">
        <f>SUM(I96:Y103)</f>
        <v>5</v>
      </c>
      <c r="I96" s="95"/>
      <c r="J96" s="109"/>
      <c r="K96" s="95"/>
      <c r="L96" s="109"/>
      <c r="M96" s="95"/>
      <c r="N96" s="109"/>
      <c r="O96" s="95"/>
      <c r="P96" s="109"/>
      <c r="Q96" s="95"/>
      <c r="R96" s="109"/>
      <c r="S96" s="95"/>
      <c r="T96" s="109"/>
      <c r="U96" s="95"/>
      <c r="V96" s="109"/>
      <c r="W96" s="95"/>
      <c r="X96" s="109"/>
      <c r="Y96" s="109">
        <v>5</v>
      </c>
      <c r="Z96" s="94">
        <f>G96*H96</f>
        <v>9.6959999999999997</v>
      </c>
      <c r="AA96" s="93">
        <f>H96*1</f>
        <v>5</v>
      </c>
      <c r="AB96" s="93"/>
    </row>
    <row r="97" spans="1:28" x14ac:dyDescent="0.25">
      <c r="A97" s="13" t="s">
        <v>15</v>
      </c>
      <c r="B97" s="11" t="s">
        <v>16</v>
      </c>
      <c r="C97" s="114"/>
      <c r="D97" s="106"/>
      <c r="E97" s="106"/>
      <c r="F97" s="106"/>
      <c r="G97" s="107"/>
      <c r="H97" s="117"/>
      <c r="I97" s="95"/>
      <c r="J97" s="109"/>
      <c r="K97" s="95"/>
      <c r="L97" s="109"/>
      <c r="M97" s="95"/>
      <c r="N97" s="109"/>
      <c r="O97" s="95"/>
      <c r="P97" s="109"/>
      <c r="Q97" s="95"/>
      <c r="R97" s="109"/>
      <c r="S97" s="95"/>
      <c r="T97" s="109"/>
      <c r="U97" s="95"/>
      <c r="V97" s="109"/>
      <c r="W97" s="95"/>
      <c r="X97" s="109"/>
      <c r="Y97" s="109"/>
      <c r="Z97" s="94"/>
      <c r="AA97" s="93"/>
      <c r="AB97" s="93"/>
    </row>
    <row r="98" spans="1:28" x14ac:dyDescent="0.25">
      <c r="A98" s="13" t="s">
        <v>17</v>
      </c>
      <c r="B98" s="6" t="s">
        <v>120</v>
      </c>
      <c r="C98" s="114"/>
      <c r="D98" s="106"/>
      <c r="E98" s="106"/>
      <c r="F98" s="106"/>
      <c r="G98" s="107"/>
      <c r="H98" s="117"/>
      <c r="I98" s="95"/>
      <c r="J98" s="109"/>
      <c r="K98" s="95"/>
      <c r="L98" s="109"/>
      <c r="M98" s="95"/>
      <c r="N98" s="109"/>
      <c r="O98" s="95"/>
      <c r="P98" s="109"/>
      <c r="Q98" s="95"/>
      <c r="R98" s="109"/>
      <c r="S98" s="95"/>
      <c r="T98" s="109"/>
      <c r="U98" s="95"/>
      <c r="V98" s="109"/>
      <c r="W98" s="95"/>
      <c r="X98" s="109"/>
      <c r="Y98" s="109"/>
      <c r="Z98" s="94"/>
      <c r="AA98" s="93"/>
      <c r="AB98" s="93"/>
    </row>
    <row r="99" spans="1:28" x14ac:dyDescent="0.25">
      <c r="A99" s="13" t="s">
        <v>18</v>
      </c>
      <c r="B99" s="11" t="s">
        <v>19</v>
      </c>
      <c r="C99" s="114"/>
      <c r="D99" s="106"/>
      <c r="E99" s="106"/>
      <c r="F99" s="106"/>
      <c r="G99" s="107"/>
      <c r="H99" s="117"/>
      <c r="I99" s="95"/>
      <c r="J99" s="109"/>
      <c r="K99" s="95"/>
      <c r="L99" s="109"/>
      <c r="M99" s="95"/>
      <c r="N99" s="109"/>
      <c r="O99" s="95"/>
      <c r="P99" s="109"/>
      <c r="Q99" s="95"/>
      <c r="R99" s="109"/>
      <c r="S99" s="95"/>
      <c r="T99" s="109"/>
      <c r="U99" s="95"/>
      <c r="V99" s="109"/>
      <c r="W99" s="95"/>
      <c r="X99" s="109"/>
      <c r="Y99" s="109"/>
      <c r="Z99" s="94"/>
      <c r="AA99" s="93"/>
      <c r="AB99" s="93"/>
    </row>
    <row r="100" spans="1:28" x14ac:dyDescent="0.25">
      <c r="A100" s="13" t="s">
        <v>20</v>
      </c>
      <c r="B100" s="11" t="s">
        <v>21</v>
      </c>
      <c r="C100" s="114"/>
      <c r="D100" s="106"/>
      <c r="E100" s="106"/>
      <c r="F100" s="106"/>
      <c r="G100" s="107"/>
      <c r="H100" s="117"/>
      <c r="I100" s="95"/>
      <c r="J100" s="109"/>
      <c r="K100" s="95"/>
      <c r="L100" s="109"/>
      <c r="M100" s="95"/>
      <c r="N100" s="109"/>
      <c r="O100" s="95"/>
      <c r="P100" s="109"/>
      <c r="Q100" s="95"/>
      <c r="R100" s="109"/>
      <c r="S100" s="95"/>
      <c r="T100" s="109"/>
      <c r="U100" s="95"/>
      <c r="V100" s="109"/>
      <c r="W100" s="95"/>
      <c r="X100" s="109"/>
      <c r="Y100" s="109"/>
      <c r="Z100" s="94"/>
      <c r="AA100" s="93"/>
      <c r="AB100" s="93"/>
    </row>
    <row r="101" spans="1:28" x14ac:dyDescent="0.25">
      <c r="A101" s="13" t="s">
        <v>22</v>
      </c>
      <c r="B101" s="11" t="s">
        <v>23</v>
      </c>
      <c r="C101" s="114"/>
      <c r="D101" s="106"/>
      <c r="E101" s="106"/>
      <c r="F101" s="106"/>
      <c r="G101" s="107"/>
      <c r="H101" s="117"/>
      <c r="I101" s="95"/>
      <c r="J101" s="109"/>
      <c r="K101" s="95"/>
      <c r="L101" s="109"/>
      <c r="M101" s="95"/>
      <c r="N101" s="109"/>
      <c r="O101" s="95"/>
      <c r="P101" s="109"/>
      <c r="Q101" s="95"/>
      <c r="R101" s="109"/>
      <c r="S101" s="95"/>
      <c r="T101" s="109"/>
      <c r="U101" s="95"/>
      <c r="V101" s="109"/>
      <c r="W101" s="95"/>
      <c r="X101" s="109"/>
      <c r="Y101" s="109"/>
      <c r="Z101" s="94"/>
      <c r="AA101" s="93"/>
      <c r="AB101" s="93"/>
    </row>
    <row r="102" spans="1:28" x14ac:dyDescent="0.25">
      <c r="A102" s="13"/>
      <c r="B102" t="s">
        <v>54</v>
      </c>
      <c r="C102" s="114"/>
      <c r="D102" s="106"/>
      <c r="E102" s="106"/>
      <c r="F102" s="106"/>
      <c r="G102" s="107"/>
      <c r="H102" s="117"/>
      <c r="I102" s="95"/>
      <c r="J102" s="109"/>
      <c r="K102" s="95"/>
      <c r="L102" s="109"/>
      <c r="M102" s="95"/>
      <c r="N102" s="109"/>
      <c r="O102" s="95"/>
      <c r="P102" s="109"/>
      <c r="Q102" s="95"/>
      <c r="R102" s="109"/>
      <c r="S102" s="95"/>
      <c r="T102" s="109"/>
      <c r="U102" s="95"/>
      <c r="V102" s="109"/>
      <c r="W102" s="95"/>
      <c r="X102" s="109"/>
      <c r="Y102" s="109"/>
      <c r="Z102" s="94"/>
      <c r="AA102" s="93"/>
      <c r="AB102" s="93"/>
    </row>
    <row r="103" spans="1:28" x14ac:dyDescent="0.25">
      <c r="A103" s="13"/>
      <c r="B103" s="11" t="s">
        <v>25</v>
      </c>
      <c r="C103" s="114"/>
      <c r="D103" s="106"/>
      <c r="E103" s="106"/>
      <c r="F103" s="106"/>
      <c r="G103" s="107"/>
      <c r="H103" s="117"/>
      <c r="I103" s="95"/>
      <c r="J103" s="109"/>
      <c r="K103" s="95"/>
      <c r="L103" s="109"/>
      <c r="M103" s="95"/>
      <c r="N103" s="109"/>
      <c r="O103" s="95"/>
      <c r="P103" s="109"/>
      <c r="Q103" s="95"/>
      <c r="R103" s="109"/>
      <c r="S103" s="95"/>
      <c r="T103" s="109"/>
      <c r="U103" s="95"/>
      <c r="V103" s="109"/>
      <c r="W103" s="95"/>
      <c r="X103" s="109"/>
      <c r="Y103" s="109"/>
      <c r="Z103" s="94"/>
      <c r="AA103" s="93"/>
      <c r="AB103" s="93"/>
    </row>
    <row r="104" spans="1:28" x14ac:dyDescent="0.25">
      <c r="A104" s="14" t="s">
        <v>13</v>
      </c>
      <c r="B104" s="12"/>
      <c r="C104" s="115" t="s">
        <v>80</v>
      </c>
      <c r="D104" s="106"/>
      <c r="E104" s="106">
        <v>1.1100000000000001</v>
      </c>
      <c r="F104" s="106">
        <v>2.02</v>
      </c>
      <c r="G104" s="107">
        <f>E104*F104</f>
        <v>2.2422000000000004</v>
      </c>
      <c r="H104" s="116">
        <f>SUM(I104:Y111)</f>
        <v>1</v>
      </c>
      <c r="I104" s="95"/>
      <c r="J104" s="109"/>
      <c r="K104" s="95"/>
      <c r="L104" s="109"/>
      <c r="M104" s="95"/>
      <c r="N104" s="109"/>
      <c r="O104" s="95"/>
      <c r="P104" s="109"/>
      <c r="Q104" s="95"/>
      <c r="R104" s="109"/>
      <c r="S104" s="95"/>
      <c r="T104" s="109"/>
      <c r="U104" s="95"/>
      <c r="V104" s="109"/>
      <c r="W104" s="95"/>
      <c r="X104" s="109"/>
      <c r="Y104" s="109">
        <v>1</v>
      </c>
      <c r="Z104" s="94">
        <f t="shared" ref="Z104" si="5">G104*H104</f>
        <v>2.2422000000000004</v>
      </c>
      <c r="AA104" s="93">
        <f>H104*1</f>
        <v>1</v>
      </c>
      <c r="AB104" s="93"/>
    </row>
    <row r="105" spans="1:28" x14ac:dyDescent="0.25">
      <c r="A105" s="13" t="s">
        <v>15</v>
      </c>
      <c r="B105" s="11" t="s">
        <v>16</v>
      </c>
      <c r="C105" s="118"/>
      <c r="D105" s="106"/>
      <c r="E105" s="106"/>
      <c r="F105" s="106"/>
      <c r="G105" s="107"/>
      <c r="H105" s="117"/>
      <c r="I105" s="95"/>
      <c r="J105" s="109"/>
      <c r="K105" s="95"/>
      <c r="L105" s="109"/>
      <c r="M105" s="95"/>
      <c r="N105" s="109"/>
      <c r="O105" s="95"/>
      <c r="P105" s="109"/>
      <c r="Q105" s="95"/>
      <c r="R105" s="109"/>
      <c r="S105" s="95"/>
      <c r="T105" s="109"/>
      <c r="U105" s="95"/>
      <c r="V105" s="109"/>
      <c r="W105" s="95"/>
      <c r="X105" s="109"/>
      <c r="Y105" s="109"/>
      <c r="Z105" s="94"/>
      <c r="AA105" s="93"/>
      <c r="AB105" s="93"/>
    </row>
    <row r="106" spans="1:28" x14ac:dyDescent="0.25">
      <c r="A106" s="13" t="s">
        <v>17</v>
      </c>
      <c r="B106" s="6" t="s">
        <v>120</v>
      </c>
      <c r="C106" s="118"/>
      <c r="D106" s="106"/>
      <c r="E106" s="106"/>
      <c r="F106" s="106"/>
      <c r="G106" s="107"/>
      <c r="H106" s="117"/>
      <c r="I106" s="95"/>
      <c r="J106" s="109"/>
      <c r="K106" s="95"/>
      <c r="L106" s="109"/>
      <c r="M106" s="95"/>
      <c r="N106" s="109"/>
      <c r="O106" s="95"/>
      <c r="P106" s="109"/>
      <c r="Q106" s="95"/>
      <c r="R106" s="109"/>
      <c r="S106" s="95"/>
      <c r="T106" s="109"/>
      <c r="U106" s="95"/>
      <c r="V106" s="109"/>
      <c r="W106" s="95"/>
      <c r="X106" s="109"/>
      <c r="Y106" s="109"/>
      <c r="Z106" s="94"/>
      <c r="AA106" s="93"/>
      <c r="AB106" s="93"/>
    </row>
    <row r="107" spans="1:28" x14ac:dyDescent="0.25">
      <c r="A107" s="13" t="s">
        <v>18</v>
      </c>
      <c r="B107" s="11" t="s">
        <v>19</v>
      </c>
      <c r="C107" s="118"/>
      <c r="D107" s="106"/>
      <c r="E107" s="106"/>
      <c r="F107" s="106"/>
      <c r="G107" s="107"/>
      <c r="H107" s="117"/>
      <c r="I107" s="95"/>
      <c r="J107" s="109"/>
      <c r="K107" s="95"/>
      <c r="L107" s="109"/>
      <c r="M107" s="95"/>
      <c r="N107" s="109"/>
      <c r="O107" s="95"/>
      <c r="P107" s="109"/>
      <c r="Q107" s="95"/>
      <c r="R107" s="109"/>
      <c r="S107" s="95"/>
      <c r="T107" s="109"/>
      <c r="U107" s="95"/>
      <c r="V107" s="109"/>
      <c r="W107" s="95"/>
      <c r="X107" s="109"/>
      <c r="Y107" s="109"/>
      <c r="Z107" s="94"/>
      <c r="AA107" s="93"/>
      <c r="AB107" s="93"/>
    </row>
    <row r="108" spans="1:28" x14ac:dyDescent="0.25">
      <c r="A108" s="13" t="s">
        <v>20</v>
      </c>
      <c r="B108" s="11" t="s">
        <v>21</v>
      </c>
      <c r="C108" s="118"/>
      <c r="D108" s="106"/>
      <c r="E108" s="106"/>
      <c r="F108" s="106"/>
      <c r="G108" s="107"/>
      <c r="H108" s="117"/>
      <c r="I108" s="95"/>
      <c r="J108" s="109"/>
      <c r="K108" s="95"/>
      <c r="L108" s="109"/>
      <c r="M108" s="95"/>
      <c r="N108" s="109"/>
      <c r="O108" s="95"/>
      <c r="P108" s="109"/>
      <c r="Q108" s="95"/>
      <c r="R108" s="109"/>
      <c r="S108" s="95"/>
      <c r="T108" s="109"/>
      <c r="U108" s="95"/>
      <c r="V108" s="109"/>
      <c r="W108" s="95"/>
      <c r="X108" s="109"/>
      <c r="Y108" s="109"/>
      <c r="Z108" s="94"/>
      <c r="AA108" s="93"/>
      <c r="AB108" s="93"/>
    </row>
    <row r="109" spans="1:28" x14ac:dyDescent="0.25">
      <c r="A109" s="13" t="s">
        <v>22</v>
      </c>
      <c r="B109" s="11" t="s">
        <v>105</v>
      </c>
      <c r="C109" s="118"/>
      <c r="D109" s="106"/>
      <c r="E109" s="106"/>
      <c r="F109" s="106"/>
      <c r="G109" s="107"/>
      <c r="H109" s="117"/>
      <c r="I109" s="95"/>
      <c r="J109" s="109"/>
      <c r="K109" s="95"/>
      <c r="L109" s="109"/>
      <c r="M109" s="95"/>
      <c r="N109" s="109"/>
      <c r="O109" s="95"/>
      <c r="P109" s="109"/>
      <c r="Q109" s="95"/>
      <c r="R109" s="109"/>
      <c r="S109" s="95"/>
      <c r="T109" s="109"/>
      <c r="U109" s="95"/>
      <c r="V109" s="109"/>
      <c r="W109" s="95"/>
      <c r="X109" s="109"/>
      <c r="Y109" s="109"/>
      <c r="Z109" s="94"/>
      <c r="AA109" s="93"/>
      <c r="AB109" s="93"/>
    </row>
    <row r="110" spans="1:28" x14ac:dyDescent="0.25">
      <c r="A110" s="13"/>
      <c r="B110" t="s">
        <v>54</v>
      </c>
      <c r="C110" s="118"/>
      <c r="D110" s="106"/>
      <c r="E110" s="106"/>
      <c r="F110" s="106"/>
      <c r="G110" s="107"/>
      <c r="H110" s="117"/>
      <c r="I110" s="95"/>
      <c r="J110" s="109"/>
      <c r="K110" s="95"/>
      <c r="L110" s="109"/>
      <c r="M110" s="95"/>
      <c r="N110" s="109"/>
      <c r="O110" s="95"/>
      <c r="P110" s="109"/>
      <c r="Q110" s="95"/>
      <c r="R110" s="109"/>
      <c r="S110" s="95"/>
      <c r="T110" s="109"/>
      <c r="U110" s="95"/>
      <c r="V110" s="109"/>
      <c r="W110" s="95"/>
      <c r="X110" s="109"/>
      <c r="Y110" s="109"/>
      <c r="Z110" s="94"/>
      <c r="AA110" s="93"/>
      <c r="AB110" s="93"/>
    </row>
    <row r="111" spans="1:28" x14ac:dyDescent="0.25">
      <c r="A111" s="13"/>
      <c r="B111" s="11" t="s">
        <v>25</v>
      </c>
      <c r="C111" s="119"/>
      <c r="D111" s="106"/>
      <c r="E111" s="106"/>
      <c r="F111" s="106"/>
      <c r="G111" s="107"/>
      <c r="H111" s="117"/>
      <c r="I111" s="95"/>
      <c r="J111" s="109"/>
      <c r="K111" s="95"/>
      <c r="L111" s="109"/>
      <c r="M111" s="95"/>
      <c r="N111" s="109"/>
      <c r="O111" s="95"/>
      <c r="P111" s="109"/>
      <c r="Q111" s="95"/>
      <c r="R111" s="109"/>
      <c r="S111" s="95"/>
      <c r="T111" s="109"/>
      <c r="U111" s="95"/>
      <c r="V111" s="109"/>
      <c r="W111" s="95"/>
      <c r="X111" s="109"/>
      <c r="Y111" s="109"/>
      <c r="Z111" s="94"/>
      <c r="AA111" s="93"/>
      <c r="AB111" s="93"/>
    </row>
    <row r="112" spans="1:28" x14ac:dyDescent="0.25">
      <c r="A112" s="14" t="s">
        <v>13</v>
      </c>
      <c r="B112" s="12"/>
      <c r="C112" s="115" t="s">
        <v>81</v>
      </c>
      <c r="D112" s="106"/>
      <c r="E112" s="106">
        <v>1.1100000000000001</v>
      </c>
      <c r="F112" s="106">
        <v>2.02</v>
      </c>
      <c r="G112" s="107">
        <f>E112*F112</f>
        <v>2.2422000000000004</v>
      </c>
      <c r="H112" s="116">
        <f>SUM(I112:Y119)</f>
        <v>1</v>
      </c>
      <c r="I112" s="95"/>
      <c r="J112" s="109"/>
      <c r="K112" s="95"/>
      <c r="L112" s="109"/>
      <c r="M112" s="95"/>
      <c r="N112" s="109"/>
      <c r="O112" s="95"/>
      <c r="P112" s="109"/>
      <c r="Q112" s="95"/>
      <c r="R112" s="109"/>
      <c r="S112" s="95"/>
      <c r="T112" s="109"/>
      <c r="U112" s="95"/>
      <c r="V112" s="109"/>
      <c r="W112" s="95"/>
      <c r="X112" s="109"/>
      <c r="Y112" s="109">
        <v>1</v>
      </c>
      <c r="Z112" s="94">
        <f t="shared" ref="Z112" si="6">G112*H112</f>
        <v>2.2422000000000004</v>
      </c>
      <c r="AA112" s="93">
        <f>H112*1</f>
        <v>1</v>
      </c>
      <c r="AB112" s="93"/>
    </row>
    <row r="113" spans="1:28" x14ac:dyDescent="0.25">
      <c r="A113" s="13" t="s">
        <v>15</v>
      </c>
      <c r="B113" s="11" t="s">
        <v>16</v>
      </c>
      <c r="C113" s="118"/>
      <c r="D113" s="106"/>
      <c r="E113" s="106"/>
      <c r="F113" s="106"/>
      <c r="G113" s="107"/>
      <c r="H113" s="117"/>
      <c r="I113" s="95"/>
      <c r="J113" s="109"/>
      <c r="K113" s="95"/>
      <c r="L113" s="109"/>
      <c r="M113" s="95"/>
      <c r="N113" s="109"/>
      <c r="O113" s="95"/>
      <c r="P113" s="109"/>
      <c r="Q113" s="95"/>
      <c r="R113" s="109"/>
      <c r="S113" s="95"/>
      <c r="T113" s="109"/>
      <c r="U113" s="95"/>
      <c r="V113" s="109"/>
      <c r="W113" s="95"/>
      <c r="X113" s="109"/>
      <c r="Y113" s="109"/>
      <c r="Z113" s="94"/>
      <c r="AA113" s="93"/>
      <c r="AB113" s="93"/>
    </row>
    <row r="114" spans="1:28" x14ac:dyDescent="0.25">
      <c r="A114" s="13" t="s">
        <v>17</v>
      </c>
      <c r="B114" s="6" t="s">
        <v>120</v>
      </c>
      <c r="C114" s="118"/>
      <c r="D114" s="106"/>
      <c r="E114" s="106"/>
      <c r="F114" s="106"/>
      <c r="G114" s="107"/>
      <c r="H114" s="117"/>
      <c r="I114" s="95"/>
      <c r="J114" s="109"/>
      <c r="K114" s="95"/>
      <c r="L114" s="109"/>
      <c r="M114" s="95"/>
      <c r="N114" s="109"/>
      <c r="O114" s="95"/>
      <c r="P114" s="109"/>
      <c r="Q114" s="95"/>
      <c r="R114" s="109"/>
      <c r="S114" s="95"/>
      <c r="T114" s="109"/>
      <c r="U114" s="95"/>
      <c r="V114" s="109"/>
      <c r="W114" s="95"/>
      <c r="X114" s="109"/>
      <c r="Y114" s="109"/>
      <c r="Z114" s="94"/>
      <c r="AA114" s="93"/>
      <c r="AB114" s="93"/>
    </row>
    <row r="115" spans="1:28" x14ac:dyDescent="0.25">
      <c r="A115" s="13" t="s">
        <v>18</v>
      </c>
      <c r="B115" s="11" t="s">
        <v>19</v>
      </c>
      <c r="C115" s="118"/>
      <c r="D115" s="106"/>
      <c r="E115" s="106"/>
      <c r="F115" s="106"/>
      <c r="G115" s="107"/>
      <c r="H115" s="117"/>
      <c r="I115" s="95"/>
      <c r="J115" s="109"/>
      <c r="K115" s="95"/>
      <c r="L115" s="109"/>
      <c r="M115" s="95"/>
      <c r="N115" s="109"/>
      <c r="O115" s="95"/>
      <c r="P115" s="109"/>
      <c r="Q115" s="95"/>
      <c r="R115" s="109"/>
      <c r="S115" s="95"/>
      <c r="T115" s="109"/>
      <c r="U115" s="95"/>
      <c r="V115" s="109"/>
      <c r="W115" s="95"/>
      <c r="X115" s="109"/>
      <c r="Y115" s="109"/>
      <c r="Z115" s="94"/>
      <c r="AA115" s="93"/>
      <c r="AB115" s="93"/>
    </row>
    <row r="116" spans="1:28" x14ac:dyDescent="0.25">
      <c r="A116" s="13" t="s">
        <v>20</v>
      </c>
      <c r="B116" s="11" t="s">
        <v>21</v>
      </c>
      <c r="C116" s="118"/>
      <c r="D116" s="106"/>
      <c r="E116" s="106"/>
      <c r="F116" s="106"/>
      <c r="G116" s="107"/>
      <c r="H116" s="117"/>
      <c r="I116" s="95"/>
      <c r="J116" s="109"/>
      <c r="K116" s="95"/>
      <c r="L116" s="109"/>
      <c r="M116" s="95"/>
      <c r="N116" s="109"/>
      <c r="O116" s="95"/>
      <c r="P116" s="109"/>
      <c r="Q116" s="95"/>
      <c r="R116" s="109"/>
      <c r="S116" s="95"/>
      <c r="T116" s="109"/>
      <c r="U116" s="95"/>
      <c r="V116" s="109"/>
      <c r="W116" s="95"/>
      <c r="X116" s="109"/>
      <c r="Y116" s="109"/>
      <c r="Z116" s="94"/>
      <c r="AA116" s="93"/>
      <c r="AB116" s="93"/>
    </row>
    <row r="117" spans="1:28" x14ac:dyDescent="0.25">
      <c r="A117" s="13" t="s">
        <v>22</v>
      </c>
      <c r="B117" s="11" t="s">
        <v>23</v>
      </c>
      <c r="C117" s="118"/>
      <c r="D117" s="106"/>
      <c r="E117" s="106"/>
      <c r="F117" s="106"/>
      <c r="G117" s="107"/>
      <c r="H117" s="117"/>
      <c r="I117" s="95"/>
      <c r="J117" s="109"/>
      <c r="K117" s="95"/>
      <c r="L117" s="109"/>
      <c r="M117" s="95"/>
      <c r="N117" s="109"/>
      <c r="O117" s="95"/>
      <c r="P117" s="109"/>
      <c r="Q117" s="95"/>
      <c r="R117" s="109"/>
      <c r="S117" s="95"/>
      <c r="T117" s="109"/>
      <c r="U117" s="95"/>
      <c r="V117" s="109"/>
      <c r="W117" s="95"/>
      <c r="X117" s="109"/>
      <c r="Y117" s="109"/>
      <c r="Z117" s="94"/>
      <c r="AA117" s="93"/>
      <c r="AB117" s="93"/>
    </row>
    <row r="118" spans="1:28" x14ac:dyDescent="0.25">
      <c r="A118" s="13"/>
      <c r="B118" t="s">
        <v>54</v>
      </c>
      <c r="C118" s="118"/>
      <c r="D118" s="106"/>
      <c r="E118" s="106"/>
      <c r="F118" s="106"/>
      <c r="G118" s="107"/>
      <c r="H118" s="117"/>
      <c r="I118" s="95"/>
      <c r="J118" s="109"/>
      <c r="K118" s="95"/>
      <c r="L118" s="109"/>
      <c r="M118" s="95"/>
      <c r="N118" s="109"/>
      <c r="O118" s="95"/>
      <c r="P118" s="109"/>
      <c r="Q118" s="95"/>
      <c r="R118" s="109"/>
      <c r="S118" s="95"/>
      <c r="T118" s="109"/>
      <c r="U118" s="95"/>
      <c r="V118" s="109"/>
      <c r="W118" s="95"/>
      <c r="X118" s="109"/>
      <c r="Y118" s="109"/>
      <c r="Z118" s="94"/>
      <c r="AA118" s="93"/>
      <c r="AB118" s="93"/>
    </row>
    <row r="119" spans="1:28" x14ac:dyDescent="0.25">
      <c r="A119" s="13"/>
      <c r="B119" s="11" t="s">
        <v>25</v>
      </c>
      <c r="C119" s="119"/>
      <c r="D119" s="106"/>
      <c r="E119" s="106"/>
      <c r="F119" s="106"/>
      <c r="G119" s="107"/>
      <c r="H119" s="117"/>
      <c r="I119" s="95"/>
      <c r="J119" s="109"/>
      <c r="K119" s="95"/>
      <c r="L119" s="109"/>
      <c r="M119" s="95"/>
      <c r="N119" s="109"/>
      <c r="O119" s="95"/>
      <c r="P119" s="109"/>
      <c r="Q119" s="95"/>
      <c r="R119" s="109"/>
      <c r="S119" s="95"/>
      <c r="T119" s="109"/>
      <c r="U119" s="95"/>
      <c r="V119" s="109"/>
      <c r="W119" s="95"/>
      <c r="X119" s="109"/>
      <c r="Y119" s="109"/>
      <c r="Z119" s="94"/>
      <c r="AA119" s="93"/>
      <c r="AB119" s="93"/>
    </row>
    <row r="120" spans="1:28" x14ac:dyDescent="0.25">
      <c r="A120" s="14" t="s">
        <v>13</v>
      </c>
      <c r="B120" s="12"/>
      <c r="C120" s="114" t="s">
        <v>67</v>
      </c>
      <c r="D120" s="117"/>
      <c r="E120" s="106">
        <v>0.96</v>
      </c>
      <c r="F120" s="106">
        <v>1.26</v>
      </c>
      <c r="G120" s="107">
        <f>E120*F120</f>
        <v>1.2096</v>
      </c>
      <c r="H120" s="116">
        <f>SUM(I120:Y127)</f>
        <v>2</v>
      </c>
      <c r="I120" s="95">
        <v>2</v>
      </c>
      <c r="J120" s="109"/>
      <c r="K120" s="95"/>
      <c r="L120" s="109"/>
      <c r="M120" s="95"/>
      <c r="N120" s="109"/>
      <c r="O120" s="95"/>
      <c r="P120" s="109"/>
      <c r="Q120" s="95"/>
      <c r="R120" s="109"/>
      <c r="S120" s="95"/>
      <c r="T120" s="109"/>
      <c r="U120" s="95"/>
      <c r="V120" s="109"/>
      <c r="W120" s="95"/>
      <c r="X120" s="109"/>
      <c r="Y120" s="109"/>
      <c r="Z120" s="94">
        <f t="shared" ref="Z120" si="7">G120*H120</f>
        <v>2.4192</v>
      </c>
      <c r="AA120" s="93">
        <f>H120*0</f>
        <v>0</v>
      </c>
      <c r="AB120" s="93"/>
    </row>
    <row r="121" spans="1:28" x14ac:dyDescent="0.25">
      <c r="A121" s="13" t="s">
        <v>15</v>
      </c>
      <c r="B121" s="11" t="s">
        <v>16</v>
      </c>
      <c r="C121" s="114"/>
      <c r="D121" s="117"/>
      <c r="E121" s="106"/>
      <c r="F121" s="106"/>
      <c r="G121" s="107"/>
      <c r="H121" s="117"/>
      <c r="I121" s="95"/>
      <c r="J121" s="109"/>
      <c r="K121" s="95"/>
      <c r="L121" s="109"/>
      <c r="M121" s="95"/>
      <c r="N121" s="109"/>
      <c r="O121" s="95"/>
      <c r="P121" s="109"/>
      <c r="Q121" s="95"/>
      <c r="R121" s="109"/>
      <c r="S121" s="95"/>
      <c r="T121" s="109"/>
      <c r="U121" s="95"/>
      <c r="V121" s="109"/>
      <c r="W121" s="95"/>
      <c r="X121" s="109"/>
      <c r="Y121" s="109"/>
      <c r="Z121" s="94"/>
      <c r="AA121" s="93"/>
      <c r="AB121" s="93"/>
    </row>
    <row r="122" spans="1:28" x14ac:dyDescent="0.25">
      <c r="A122" s="13" t="s">
        <v>17</v>
      </c>
      <c r="B122" s="6" t="s">
        <v>120</v>
      </c>
      <c r="C122" s="114"/>
      <c r="D122" s="117"/>
      <c r="E122" s="106"/>
      <c r="F122" s="106"/>
      <c r="G122" s="107"/>
      <c r="H122" s="117"/>
      <c r="I122" s="95"/>
      <c r="J122" s="109"/>
      <c r="K122" s="95"/>
      <c r="L122" s="109"/>
      <c r="M122" s="95"/>
      <c r="N122" s="109"/>
      <c r="O122" s="95"/>
      <c r="P122" s="109"/>
      <c r="Q122" s="95"/>
      <c r="R122" s="109"/>
      <c r="S122" s="95"/>
      <c r="T122" s="109"/>
      <c r="U122" s="95"/>
      <c r="V122" s="109"/>
      <c r="W122" s="95"/>
      <c r="X122" s="109"/>
      <c r="Y122" s="109"/>
      <c r="Z122" s="94"/>
      <c r="AA122" s="93"/>
      <c r="AB122" s="93"/>
    </row>
    <row r="123" spans="1:28" x14ac:dyDescent="0.25">
      <c r="A123" s="13" t="s">
        <v>18</v>
      </c>
      <c r="B123" s="11" t="s">
        <v>19</v>
      </c>
      <c r="C123" s="114"/>
      <c r="D123" s="117"/>
      <c r="E123" s="106"/>
      <c r="F123" s="106"/>
      <c r="G123" s="107"/>
      <c r="H123" s="117"/>
      <c r="I123" s="95"/>
      <c r="J123" s="109"/>
      <c r="K123" s="95"/>
      <c r="L123" s="109"/>
      <c r="M123" s="95"/>
      <c r="N123" s="109"/>
      <c r="O123" s="95"/>
      <c r="P123" s="109"/>
      <c r="Q123" s="95"/>
      <c r="R123" s="109"/>
      <c r="S123" s="95"/>
      <c r="T123" s="109"/>
      <c r="U123" s="95"/>
      <c r="V123" s="109"/>
      <c r="W123" s="95"/>
      <c r="X123" s="109"/>
      <c r="Y123" s="109"/>
      <c r="Z123" s="94"/>
      <c r="AA123" s="93"/>
      <c r="AB123" s="93"/>
    </row>
    <row r="124" spans="1:28" x14ac:dyDescent="0.25">
      <c r="A124" s="13" t="s">
        <v>20</v>
      </c>
      <c r="B124" s="11" t="s">
        <v>21</v>
      </c>
      <c r="C124" s="114"/>
      <c r="D124" s="117"/>
      <c r="E124" s="106"/>
      <c r="F124" s="106"/>
      <c r="G124" s="107"/>
      <c r="H124" s="117"/>
      <c r="I124" s="95"/>
      <c r="J124" s="109"/>
      <c r="K124" s="95"/>
      <c r="L124" s="109"/>
      <c r="M124" s="95"/>
      <c r="N124" s="109"/>
      <c r="O124" s="95"/>
      <c r="P124" s="109"/>
      <c r="Q124" s="95"/>
      <c r="R124" s="109"/>
      <c r="S124" s="95"/>
      <c r="T124" s="109"/>
      <c r="U124" s="95"/>
      <c r="V124" s="109"/>
      <c r="W124" s="95"/>
      <c r="X124" s="109"/>
      <c r="Y124" s="109"/>
      <c r="Z124" s="94"/>
      <c r="AA124" s="93"/>
      <c r="AB124" s="93"/>
    </row>
    <row r="125" spans="1:28" x14ac:dyDescent="0.25">
      <c r="A125" s="13" t="s">
        <v>22</v>
      </c>
      <c r="B125" s="11" t="s">
        <v>92</v>
      </c>
      <c r="C125" s="114"/>
      <c r="D125" s="117"/>
      <c r="E125" s="106"/>
      <c r="F125" s="106"/>
      <c r="G125" s="107"/>
      <c r="H125" s="117"/>
      <c r="I125" s="95"/>
      <c r="J125" s="109"/>
      <c r="K125" s="95"/>
      <c r="L125" s="109"/>
      <c r="M125" s="95"/>
      <c r="N125" s="109"/>
      <c r="O125" s="95"/>
      <c r="P125" s="109"/>
      <c r="Q125" s="95"/>
      <c r="R125" s="109"/>
      <c r="S125" s="95"/>
      <c r="T125" s="109"/>
      <c r="U125" s="95"/>
      <c r="V125" s="109"/>
      <c r="W125" s="95"/>
      <c r="X125" s="109"/>
      <c r="Y125" s="109"/>
      <c r="Z125" s="94"/>
      <c r="AA125" s="93"/>
      <c r="AB125" s="93"/>
    </row>
    <row r="126" spans="1:28" x14ac:dyDescent="0.25">
      <c r="A126" s="13"/>
      <c r="B126" s="11" t="s">
        <v>54</v>
      </c>
      <c r="C126" s="114"/>
      <c r="D126" s="117"/>
      <c r="E126" s="106"/>
      <c r="F126" s="106"/>
      <c r="G126" s="107"/>
      <c r="H126" s="117"/>
      <c r="I126" s="95"/>
      <c r="J126" s="109"/>
      <c r="K126" s="95"/>
      <c r="L126" s="109"/>
      <c r="M126" s="95"/>
      <c r="N126" s="109"/>
      <c r="O126" s="95"/>
      <c r="P126" s="109"/>
      <c r="Q126" s="95"/>
      <c r="R126" s="109"/>
      <c r="S126" s="95"/>
      <c r="T126" s="109"/>
      <c r="U126" s="95"/>
      <c r="V126" s="109"/>
      <c r="W126" s="95"/>
      <c r="X126" s="109"/>
      <c r="Y126" s="109"/>
      <c r="Z126" s="94"/>
      <c r="AA126" s="93"/>
      <c r="AB126" s="93"/>
    </row>
    <row r="127" spans="1:28" x14ac:dyDescent="0.25">
      <c r="A127" s="13"/>
      <c r="B127" s="11" t="s">
        <v>25</v>
      </c>
      <c r="C127" s="114"/>
      <c r="D127" s="117"/>
      <c r="E127" s="106"/>
      <c r="F127" s="106"/>
      <c r="G127" s="107"/>
      <c r="H127" s="117"/>
      <c r="I127" s="95"/>
      <c r="J127" s="109"/>
      <c r="K127" s="95"/>
      <c r="L127" s="109"/>
      <c r="M127" s="95"/>
      <c r="N127" s="109"/>
      <c r="O127" s="95"/>
      <c r="P127" s="109"/>
      <c r="Q127" s="95"/>
      <c r="R127" s="109"/>
      <c r="S127" s="95"/>
      <c r="T127" s="109"/>
      <c r="U127" s="95"/>
      <c r="V127" s="109"/>
      <c r="W127" s="95"/>
      <c r="X127" s="109"/>
      <c r="Y127" s="109"/>
      <c r="Z127" s="94"/>
      <c r="AA127" s="93"/>
      <c r="AB127" s="93"/>
    </row>
    <row r="128" spans="1:28" ht="26.25" customHeight="1" x14ac:dyDescent="0.25">
      <c r="A128" s="66" t="s">
        <v>114</v>
      </c>
      <c r="B128" s="67" t="s">
        <v>116</v>
      </c>
      <c r="C128" s="54"/>
      <c r="D128" s="55"/>
      <c r="E128" s="65">
        <f>SUMPRODUCT(E20:E127,H20:H127)+SUM(H20:H127)*(0.05*2)</f>
        <v>547.27999999999986</v>
      </c>
      <c r="F128" s="58"/>
      <c r="G128" s="59"/>
      <c r="H128" s="57"/>
      <c r="I128" s="62"/>
      <c r="J128" s="64"/>
      <c r="K128" s="62"/>
      <c r="L128" s="64"/>
      <c r="M128" s="62"/>
      <c r="N128" s="64"/>
      <c r="O128" s="62"/>
      <c r="P128" s="64"/>
      <c r="Q128" s="62"/>
      <c r="R128" s="64"/>
      <c r="S128" s="62"/>
      <c r="T128" s="64"/>
      <c r="U128" s="62"/>
      <c r="V128" s="64"/>
      <c r="W128" s="62"/>
      <c r="X128" s="64"/>
      <c r="Y128" s="64"/>
      <c r="Z128" s="56"/>
      <c r="AA128" s="55"/>
      <c r="AB128" s="55"/>
    </row>
    <row r="129" spans="1:28" ht="15.75" x14ac:dyDescent="0.25">
      <c r="A129" s="113" t="s">
        <v>44</v>
      </c>
      <c r="B129" s="113"/>
      <c r="C129" s="113"/>
      <c r="D129" s="113"/>
      <c r="E129" s="113"/>
      <c r="F129" s="113"/>
      <c r="G129" s="113"/>
      <c r="H129" s="11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x14ac:dyDescent="0.25">
      <c r="A130" s="13" t="s">
        <v>13</v>
      </c>
      <c r="B130" s="11"/>
      <c r="C130" s="114" t="s">
        <v>97</v>
      </c>
      <c r="D130" s="106"/>
      <c r="E130" s="106">
        <v>2.36</v>
      </c>
      <c r="F130" s="106">
        <v>1.76</v>
      </c>
      <c r="G130" s="107">
        <f>E130*F130</f>
        <v>4.1536</v>
      </c>
      <c r="H130" s="108">
        <f>SUM(I130:Y139)</f>
        <v>52</v>
      </c>
      <c r="I130" s="95"/>
      <c r="J130" s="109"/>
      <c r="K130" s="95">
        <v>5</v>
      </c>
      <c r="L130" s="95">
        <v>5</v>
      </c>
      <c r="M130" s="95">
        <v>5</v>
      </c>
      <c r="N130" s="95">
        <v>5</v>
      </c>
      <c r="O130" s="95">
        <v>2</v>
      </c>
      <c r="P130" s="95">
        <v>2</v>
      </c>
      <c r="Q130" s="95">
        <v>5</v>
      </c>
      <c r="R130" s="95">
        <v>5</v>
      </c>
      <c r="S130" s="95">
        <v>2</v>
      </c>
      <c r="T130" s="95">
        <v>2</v>
      </c>
      <c r="U130" s="95">
        <v>5</v>
      </c>
      <c r="V130" s="95">
        <v>5</v>
      </c>
      <c r="W130" s="95">
        <v>2</v>
      </c>
      <c r="X130" s="95">
        <v>2</v>
      </c>
      <c r="Y130" s="109"/>
      <c r="Z130" s="94">
        <f>G130*H130</f>
        <v>215.9872</v>
      </c>
      <c r="AA130" s="93">
        <f>H130*1</f>
        <v>52</v>
      </c>
      <c r="AB130" s="93"/>
    </row>
    <row r="131" spans="1:28" x14ac:dyDescent="0.25">
      <c r="A131" s="13" t="s">
        <v>15</v>
      </c>
      <c r="B131" s="11" t="s">
        <v>16</v>
      </c>
      <c r="C131" s="114"/>
      <c r="D131" s="106"/>
      <c r="E131" s="106"/>
      <c r="F131" s="106"/>
      <c r="G131" s="107"/>
      <c r="H131" s="106"/>
      <c r="I131" s="95"/>
      <c r="J131" s="109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109"/>
      <c r="Z131" s="94"/>
      <c r="AA131" s="93"/>
      <c r="AB131" s="93"/>
    </row>
    <row r="132" spans="1:28" x14ac:dyDescent="0.25">
      <c r="A132" s="13" t="s">
        <v>17</v>
      </c>
      <c r="B132" s="6" t="s">
        <v>120</v>
      </c>
      <c r="C132" s="114"/>
      <c r="D132" s="106"/>
      <c r="E132" s="106"/>
      <c r="F132" s="106"/>
      <c r="G132" s="107"/>
      <c r="H132" s="106"/>
      <c r="I132" s="95"/>
      <c r="J132" s="109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109"/>
      <c r="Z132" s="94"/>
      <c r="AA132" s="93"/>
      <c r="AB132" s="93"/>
    </row>
    <row r="133" spans="1:28" x14ac:dyDescent="0.25">
      <c r="A133" s="13" t="s">
        <v>18</v>
      </c>
      <c r="B133" s="11" t="s">
        <v>19</v>
      </c>
      <c r="C133" s="114"/>
      <c r="D133" s="106"/>
      <c r="E133" s="106"/>
      <c r="F133" s="106"/>
      <c r="G133" s="107"/>
      <c r="H133" s="106"/>
      <c r="I133" s="95"/>
      <c r="J133" s="109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109"/>
      <c r="Z133" s="94"/>
      <c r="AA133" s="93"/>
      <c r="AB133" s="93"/>
    </row>
    <row r="134" spans="1:28" x14ac:dyDescent="0.25">
      <c r="A134" s="13" t="s">
        <v>20</v>
      </c>
      <c r="B134" s="11" t="s">
        <v>46</v>
      </c>
      <c r="C134" s="114"/>
      <c r="D134" s="106"/>
      <c r="E134" s="106"/>
      <c r="F134" s="106"/>
      <c r="G134" s="107"/>
      <c r="H134" s="106"/>
      <c r="I134" s="95"/>
      <c r="J134" s="109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109"/>
      <c r="Z134" s="94"/>
      <c r="AA134" s="93"/>
      <c r="AB134" s="93"/>
    </row>
    <row r="135" spans="1:28" x14ac:dyDescent="0.25">
      <c r="A135" s="13"/>
      <c r="B135" s="6" t="s">
        <v>96</v>
      </c>
      <c r="C135" s="114"/>
      <c r="D135" s="106"/>
      <c r="E135" s="106"/>
      <c r="F135" s="106"/>
      <c r="G135" s="107"/>
      <c r="H135" s="106"/>
      <c r="I135" s="95"/>
      <c r="J135" s="109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109"/>
      <c r="Z135" s="94"/>
      <c r="AA135" s="93"/>
      <c r="AB135" s="93"/>
    </row>
    <row r="136" spans="1:28" x14ac:dyDescent="0.25">
      <c r="A136" s="13" t="s">
        <v>22</v>
      </c>
      <c r="B136" s="11" t="s">
        <v>23</v>
      </c>
      <c r="C136" s="114"/>
      <c r="D136" s="106"/>
      <c r="E136" s="106"/>
      <c r="F136" s="106"/>
      <c r="G136" s="107"/>
      <c r="H136" s="106"/>
      <c r="I136" s="95"/>
      <c r="J136" s="109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109"/>
      <c r="Z136" s="94"/>
      <c r="AA136" s="93"/>
      <c r="AB136" s="93"/>
    </row>
    <row r="137" spans="1:28" x14ac:dyDescent="0.25">
      <c r="A137" s="13"/>
      <c r="B137" s="11" t="s">
        <v>24</v>
      </c>
      <c r="C137" s="114"/>
      <c r="D137" s="106"/>
      <c r="E137" s="106"/>
      <c r="F137" s="106"/>
      <c r="G137" s="107"/>
      <c r="H137" s="106"/>
      <c r="I137" s="95"/>
      <c r="J137" s="109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109"/>
      <c r="Z137" s="94"/>
      <c r="AA137" s="93"/>
      <c r="AB137" s="93"/>
    </row>
    <row r="138" spans="1:28" x14ac:dyDescent="0.25">
      <c r="A138" s="13"/>
      <c r="B138" s="11" t="s">
        <v>54</v>
      </c>
      <c r="C138" s="114"/>
      <c r="D138" s="106"/>
      <c r="E138" s="106"/>
      <c r="F138" s="106"/>
      <c r="G138" s="107"/>
      <c r="H138" s="106"/>
      <c r="I138" s="95"/>
      <c r="J138" s="109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109"/>
      <c r="Z138" s="94"/>
      <c r="AA138" s="93"/>
      <c r="AB138" s="93"/>
    </row>
    <row r="139" spans="1:28" x14ac:dyDescent="0.25">
      <c r="A139" s="13"/>
      <c r="B139" s="11" t="s">
        <v>25</v>
      </c>
      <c r="C139" s="114"/>
      <c r="D139" s="106"/>
      <c r="E139" s="106"/>
      <c r="F139" s="106"/>
      <c r="G139" s="107"/>
      <c r="H139" s="106"/>
      <c r="I139" s="95"/>
      <c r="J139" s="109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109"/>
      <c r="Z139" s="94"/>
      <c r="AA139" s="93"/>
      <c r="AB139" s="93"/>
    </row>
    <row r="140" spans="1:28" x14ac:dyDescent="0.25">
      <c r="A140" s="14" t="s">
        <v>13</v>
      </c>
      <c r="B140" s="12"/>
      <c r="C140" s="114" t="s">
        <v>98</v>
      </c>
      <c r="D140" s="106"/>
      <c r="E140" s="106">
        <v>2.36</v>
      </c>
      <c r="F140" s="106">
        <v>1.76</v>
      </c>
      <c r="G140" s="107">
        <f>E140*F140</f>
        <v>4.1536</v>
      </c>
      <c r="H140" s="108">
        <f>SUM(I140:Y149)</f>
        <v>46</v>
      </c>
      <c r="I140" s="95"/>
      <c r="J140" s="109"/>
      <c r="K140" s="95">
        <v>2</v>
      </c>
      <c r="L140" s="95">
        <v>2</v>
      </c>
      <c r="M140" s="95">
        <v>2</v>
      </c>
      <c r="N140" s="95">
        <v>2</v>
      </c>
      <c r="O140" s="95">
        <v>5</v>
      </c>
      <c r="P140" s="95">
        <v>5</v>
      </c>
      <c r="Q140" s="95">
        <v>2</v>
      </c>
      <c r="R140" s="95">
        <v>2</v>
      </c>
      <c r="S140" s="95">
        <v>5</v>
      </c>
      <c r="T140" s="95">
        <v>5</v>
      </c>
      <c r="U140" s="95">
        <v>2</v>
      </c>
      <c r="V140" s="95">
        <v>2</v>
      </c>
      <c r="W140" s="95">
        <v>5</v>
      </c>
      <c r="X140" s="95">
        <v>5</v>
      </c>
      <c r="Y140" s="109"/>
      <c r="Z140" s="94">
        <f t="shared" ref="Z140" si="8">G140*H140</f>
        <v>191.06559999999999</v>
      </c>
      <c r="AA140" s="93">
        <f>H140*1</f>
        <v>46</v>
      </c>
      <c r="AB140" s="93"/>
    </row>
    <row r="141" spans="1:28" x14ac:dyDescent="0.25">
      <c r="A141" s="13" t="s">
        <v>15</v>
      </c>
      <c r="B141" s="11" t="s">
        <v>16</v>
      </c>
      <c r="C141" s="114"/>
      <c r="D141" s="106"/>
      <c r="E141" s="106"/>
      <c r="F141" s="106"/>
      <c r="G141" s="107"/>
      <c r="H141" s="106"/>
      <c r="I141" s="95"/>
      <c r="J141" s="109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109"/>
      <c r="Z141" s="94"/>
      <c r="AA141" s="93"/>
      <c r="AB141" s="93"/>
    </row>
    <row r="142" spans="1:28" x14ac:dyDescent="0.25">
      <c r="A142" s="13" t="s">
        <v>17</v>
      </c>
      <c r="B142" s="6" t="s">
        <v>120</v>
      </c>
      <c r="C142" s="114"/>
      <c r="D142" s="106"/>
      <c r="E142" s="106"/>
      <c r="F142" s="106"/>
      <c r="G142" s="107"/>
      <c r="H142" s="106"/>
      <c r="I142" s="95"/>
      <c r="J142" s="109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109"/>
      <c r="Z142" s="94"/>
      <c r="AA142" s="93"/>
      <c r="AB142" s="93"/>
    </row>
    <row r="143" spans="1:28" x14ac:dyDescent="0.25">
      <c r="A143" s="13" t="s">
        <v>18</v>
      </c>
      <c r="B143" s="11" t="s">
        <v>19</v>
      </c>
      <c r="C143" s="114"/>
      <c r="D143" s="106"/>
      <c r="E143" s="106"/>
      <c r="F143" s="106"/>
      <c r="G143" s="107"/>
      <c r="H143" s="106"/>
      <c r="I143" s="95"/>
      <c r="J143" s="109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109"/>
      <c r="Z143" s="94"/>
      <c r="AA143" s="93"/>
      <c r="AB143" s="93"/>
    </row>
    <row r="144" spans="1:28" x14ac:dyDescent="0.25">
      <c r="A144" s="13" t="s">
        <v>20</v>
      </c>
      <c r="B144" s="11" t="s">
        <v>46</v>
      </c>
      <c r="C144" s="114"/>
      <c r="D144" s="106"/>
      <c r="E144" s="106"/>
      <c r="F144" s="106"/>
      <c r="G144" s="107"/>
      <c r="H144" s="106"/>
      <c r="I144" s="95"/>
      <c r="J144" s="109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109"/>
      <c r="Z144" s="94"/>
      <c r="AA144" s="93"/>
      <c r="AB144" s="93"/>
    </row>
    <row r="145" spans="1:28" x14ac:dyDescent="0.25">
      <c r="A145" s="13"/>
      <c r="B145" s="6" t="s">
        <v>96</v>
      </c>
      <c r="C145" s="114"/>
      <c r="D145" s="106"/>
      <c r="E145" s="106"/>
      <c r="F145" s="106"/>
      <c r="G145" s="107"/>
      <c r="H145" s="106"/>
      <c r="I145" s="95"/>
      <c r="J145" s="109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109"/>
      <c r="Z145" s="94"/>
      <c r="AA145" s="93"/>
      <c r="AB145" s="93"/>
    </row>
    <row r="146" spans="1:28" x14ac:dyDescent="0.25">
      <c r="A146" s="13" t="s">
        <v>22</v>
      </c>
      <c r="B146" s="11" t="s">
        <v>23</v>
      </c>
      <c r="C146" s="114"/>
      <c r="D146" s="106"/>
      <c r="E146" s="106"/>
      <c r="F146" s="106"/>
      <c r="G146" s="107"/>
      <c r="H146" s="106"/>
      <c r="I146" s="95"/>
      <c r="J146" s="109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109"/>
      <c r="Z146" s="94"/>
      <c r="AA146" s="93"/>
      <c r="AB146" s="93"/>
    </row>
    <row r="147" spans="1:28" x14ac:dyDescent="0.25">
      <c r="A147" s="13"/>
      <c r="B147" s="11" t="s">
        <v>24</v>
      </c>
      <c r="C147" s="114"/>
      <c r="D147" s="106"/>
      <c r="E147" s="106"/>
      <c r="F147" s="106"/>
      <c r="G147" s="107"/>
      <c r="H147" s="106"/>
      <c r="I147" s="95"/>
      <c r="J147" s="109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109"/>
      <c r="Z147" s="94"/>
      <c r="AA147" s="93"/>
      <c r="AB147" s="93"/>
    </row>
    <row r="148" spans="1:28" x14ac:dyDescent="0.25">
      <c r="A148" s="13"/>
      <c r="B148" s="11" t="s">
        <v>54</v>
      </c>
      <c r="C148" s="114"/>
      <c r="D148" s="106"/>
      <c r="E148" s="106"/>
      <c r="F148" s="106"/>
      <c r="G148" s="107"/>
      <c r="H148" s="106"/>
      <c r="I148" s="95"/>
      <c r="J148" s="109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109"/>
      <c r="Z148" s="94"/>
      <c r="AA148" s="93"/>
      <c r="AB148" s="93"/>
    </row>
    <row r="149" spans="1:28" x14ac:dyDescent="0.25">
      <c r="A149" s="13"/>
      <c r="B149" s="11" t="s">
        <v>25</v>
      </c>
      <c r="C149" s="115"/>
      <c r="D149" s="110"/>
      <c r="E149" s="110"/>
      <c r="F149" s="110"/>
      <c r="G149" s="111"/>
      <c r="H149" s="110"/>
      <c r="I149" s="96"/>
      <c r="J149" s="112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112"/>
      <c r="Z149" s="74"/>
      <c r="AA149" s="93"/>
      <c r="AB149" s="77"/>
    </row>
    <row r="150" spans="1:28" x14ac:dyDescent="0.25">
      <c r="A150" s="19" t="s">
        <v>13</v>
      </c>
      <c r="B150" s="20"/>
      <c r="C150" s="114" t="s">
        <v>99</v>
      </c>
      <c r="D150" s="106"/>
      <c r="E150" s="106">
        <v>2.66</v>
      </c>
      <c r="F150" s="106">
        <v>1.76</v>
      </c>
      <c r="G150" s="107">
        <f>E150*F150</f>
        <v>4.6816000000000004</v>
      </c>
      <c r="H150" s="108">
        <f>SUM(I150:Y159)</f>
        <v>8</v>
      </c>
      <c r="I150" s="95"/>
      <c r="J150" s="109"/>
      <c r="K150" s="95">
        <v>1</v>
      </c>
      <c r="L150" s="95">
        <v>1</v>
      </c>
      <c r="M150" s="95">
        <v>1</v>
      </c>
      <c r="N150" s="95">
        <v>1</v>
      </c>
      <c r="O150" s="95"/>
      <c r="P150" s="95"/>
      <c r="Q150" s="95">
        <v>1</v>
      </c>
      <c r="R150" s="95">
        <v>1</v>
      </c>
      <c r="S150" s="95"/>
      <c r="T150" s="95"/>
      <c r="U150" s="95">
        <v>1</v>
      </c>
      <c r="V150" s="95">
        <v>1</v>
      </c>
      <c r="W150" s="95"/>
      <c r="X150" s="95"/>
      <c r="Y150" s="109"/>
      <c r="Z150" s="94">
        <f>G150*H150</f>
        <v>37.452800000000003</v>
      </c>
      <c r="AA150" s="93">
        <f>H150*1</f>
        <v>8</v>
      </c>
      <c r="AB150" s="93"/>
    </row>
    <row r="151" spans="1:28" x14ac:dyDescent="0.25">
      <c r="A151" s="13" t="s">
        <v>15</v>
      </c>
      <c r="B151" s="11" t="s">
        <v>16</v>
      </c>
      <c r="C151" s="114"/>
      <c r="D151" s="106"/>
      <c r="E151" s="106"/>
      <c r="F151" s="106"/>
      <c r="G151" s="107"/>
      <c r="H151" s="106"/>
      <c r="I151" s="95"/>
      <c r="J151" s="109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109"/>
      <c r="Z151" s="94"/>
      <c r="AA151" s="93"/>
      <c r="AB151" s="93"/>
    </row>
    <row r="152" spans="1:28" x14ac:dyDescent="0.25">
      <c r="A152" s="13" t="s">
        <v>17</v>
      </c>
      <c r="B152" s="6" t="s">
        <v>120</v>
      </c>
      <c r="C152" s="114"/>
      <c r="D152" s="106"/>
      <c r="E152" s="106"/>
      <c r="F152" s="106"/>
      <c r="G152" s="107"/>
      <c r="H152" s="106"/>
      <c r="I152" s="95"/>
      <c r="J152" s="109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109"/>
      <c r="Z152" s="94"/>
      <c r="AA152" s="93"/>
      <c r="AB152" s="93"/>
    </row>
    <row r="153" spans="1:28" x14ac:dyDescent="0.25">
      <c r="A153" s="13" t="s">
        <v>18</v>
      </c>
      <c r="B153" s="11" t="s">
        <v>19</v>
      </c>
      <c r="C153" s="114"/>
      <c r="D153" s="106"/>
      <c r="E153" s="106"/>
      <c r="F153" s="106"/>
      <c r="G153" s="107"/>
      <c r="H153" s="106"/>
      <c r="I153" s="95"/>
      <c r="J153" s="109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109"/>
      <c r="Z153" s="94"/>
      <c r="AA153" s="93"/>
      <c r="AB153" s="93"/>
    </row>
    <row r="154" spans="1:28" x14ac:dyDescent="0.25">
      <c r="A154" s="13" t="s">
        <v>20</v>
      </c>
      <c r="B154" s="11" t="s">
        <v>46</v>
      </c>
      <c r="C154" s="114"/>
      <c r="D154" s="106"/>
      <c r="E154" s="106"/>
      <c r="F154" s="106"/>
      <c r="G154" s="107"/>
      <c r="H154" s="106"/>
      <c r="I154" s="95"/>
      <c r="J154" s="109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109"/>
      <c r="Z154" s="94"/>
      <c r="AA154" s="93"/>
      <c r="AB154" s="93"/>
    </row>
    <row r="155" spans="1:28" x14ac:dyDescent="0.25">
      <c r="A155" s="13"/>
      <c r="B155" s="6" t="s">
        <v>96</v>
      </c>
      <c r="C155" s="114"/>
      <c r="D155" s="106"/>
      <c r="E155" s="106"/>
      <c r="F155" s="106"/>
      <c r="G155" s="107"/>
      <c r="H155" s="106"/>
      <c r="I155" s="95"/>
      <c r="J155" s="109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109"/>
      <c r="Z155" s="94"/>
      <c r="AA155" s="93"/>
      <c r="AB155" s="93"/>
    </row>
    <row r="156" spans="1:28" x14ac:dyDescent="0.25">
      <c r="A156" s="13" t="s">
        <v>22</v>
      </c>
      <c r="B156" s="11" t="s">
        <v>23</v>
      </c>
      <c r="C156" s="114"/>
      <c r="D156" s="106"/>
      <c r="E156" s="106"/>
      <c r="F156" s="106"/>
      <c r="G156" s="107"/>
      <c r="H156" s="106"/>
      <c r="I156" s="95"/>
      <c r="J156" s="109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109"/>
      <c r="Z156" s="94"/>
      <c r="AA156" s="93"/>
      <c r="AB156" s="93"/>
    </row>
    <row r="157" spans="1:28" x14ac:dyDescent="0.25">
      <c r="A157" s="13"/>
      <c r="B157" s="11" t="s">
        <v>24</v>
      </c>
      <c r="C157" s="114"/>
      <c r="D157" s="106"/>
      <c r="E157" s="106"/>
      <c r="F157" s="106"/>
      <c r="G157" s="107"/>
      <c r="H157" s="106"/>
      <c r="I157" s="95"/>
      <c r="J157" s="109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109"/>
      <c r="Z157" s="94"/>
      <c r="AA157" s="93"/>
      <c r="AB157" s="93"/>
    </row>
    <row r="158" spans="1:28" x14ac:dyDescent="0.25">
      <c r="A158" s="13"/>
      <c r="B158" s="11" t="s">
        <v>54</v>
      </c>
      <c r="C158" s="114"/>
      <c r="D158" s="106"/>
      <c r="E158" s="106"/>
      <c r="F158" s="106"/>
      <c r="G158" s="107"/>
      <c r="H158" s="106"/>
      <c r="I158" s="95"/>
      <c r="J158" s="109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109"/>
      <c r="Z158" s="94"/>
      <c r="AA158" s="93"/>
      <c r="AB158" s="93"/>
    </row>
    <row r="159" spans="1:28" x14ac:dyDescent="0.25">
      <c r="A159" s="16"/>
      <c r="B159" s="17" t="s">
        <v>25</v>
      </c>
      <c r="C159" s="114"/>
      <c r="D159" s="106"/>
      <c r="E159" s="106"/>
      <c r="F159" s="106"/>
      <c r="G159" s="107"/>
      <c r="H159" s="106"/>
      <c r="I159" s="95"/>
      <c r="J159" s="109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109"/>
      <c r="Z159" s="94"/>
      <c r="AA159" s="93"/>
      <c r="AB159" s="93"/>
    </row>
    <row r="160" spans="1:28" x14ac:dyDescent="0.25">
      <c r="A160" s="14" t="s">
        <v>13</v>
      </c>
      <c r="B160" s="12"/>
      <c r="C160" s="114" t="s">
        <v>100</v>
      </c>
      <c r="D160" s="106"/>
      <c r="E160" s="106">
        <v>2.66</v>
      </c>
      <c r="F160" s="106">
        <v>1.76</v>
      </c>
      <c r="G160" s="107">
        <f>E160*F160</f>
        <v>4.6816000000000004</v>
      </c>
      <c r="H160" s="108">
        <f>SUM(I160:Y169)</f>
        <v>6</v>
      </c>
      <c r="I160" s="95"/>
      <c r="J160" s="109"/>
      <c r="K160" s="95"/>
      <c r="L160" s="109"/>
      <c r="M160" s="95"/>
      <c r="N160" s="109"/>
      <c r="O160" s="95">
        <v>1</v>
      </c>
      <c r="P160" s="95">
        <v>1</v>
      </c>
      <c r="Q160" s="95"/>
      <c r="R160" s="109"/>
      <c r="S160" s="95">
        <v>1</v>
      </c>
      <c r="T160" s="95">
        <v>1</v>
      </c>
      <c r="U160" s="95"/>
      <c r="V160" s="109"/>
      <c r="W160" s="95">
        <v>1</v>
      </c>
      <c r="X160" s="95">
        <v>1</v>
      </c>
      <c r="Y160" s="109"/>
      <c r="Z160" s="94">
        <f t="shared" ref="Z160" si="9">G160*H160</f>
        <v>28.089600000000004</v>
      </c>
      <c r="AA160" s="93">
        <f t="shared" ref="AA160" si="10">H160*1</f>
        <v>6</v>
      </c>
      <c r="AB160" s="93"/>
    </row>
    <row r="161" spans="1:28" x14ac:dyDescent="0.25">
      <c r="A161" s="13" t="s">
        <v>15</v>
      </c>
      <c r="B161" s="11" t="s">
        <v>16</v>
      </c>
      <c r="C161" s="114"/>
      <c r="D161" s="106"/>
      <c r="E161" s="106"/>
      <c r="F161" s="106"/>
      <c r="G161" s="107"/>
      <c r="H161" s="106"/>
      <c r="I161" s="95"/>
      <c r="J161" s="109"/>
      <c r="K161" s="95"/>
      <c r="L161" s="109"/>
      <c r="M161" s="95"/>
      <c r="N161" s="109"/>
      <c r="O161" s="95"/>
      <c r="P161" s="95"/>
      <c r="Q161" s="95"/>
      <c r="R161" s="109"/>
      <c r="S161" s="95"/>
      <c r="T161" s="95"/>
      <c r="U161" s="95"/>
      <c r="V161" s="109"/>
      <c r="W161" s="95"/>
      <c r="X161" s="95"/>
      <c r="Y161" s="109"/>
      <c r="Z161" s="94"/>
      <c r="AA161" s="93"/>
      <c r="AB161" s="93"/>
    </row>
    <row r="162" spans="1:28" x14ac:dyDescent="0.25">
      <c r="A162" s="13" t="s">
        <v>17</v>
      </c>
      <c r="B162" s="6" t="s">
        <v>120</v>
      </c>
      <c r="C162" s="114"/>
      <c r="D162" s="106"/>
      <c r="E162" s="106"/>
      <c r="F162" s="106"/>
      <c r="G162" s="107"/>
      <c r="H162" s="106"/>
      <c r="I162" s="95"/>
      <c r="J162" s="109"/>
      <c r="K162" s="95"/>
      <c r="L162" s="109"/>
      <c r="M162" s="95"/>
      <c r="N162" s="109"/>
      <c r="O162" s="95"/>
      <c r="P162" s="95"/>
      <c r="Q162" s="95"/>
      <c r="R162" s="109"/>
      <c r="S162" s="95"/>
      <c r="T162" s="95"/>
      <c r="U162" s="95"/>
      <c r="V162" s="109"/>
      <c r="W162" s="95"/>
      <c r="X162" s="95"/>
      <c r="Y162" s="109"/>
      <c r="Z162" s="94"/>
      <c r="AA162" s="93"/>
      <c r="AB162" s="93"/>
    </row>
    <row r="163" spans="1:28" x14ac:dyDescent="0.25">
      <c r="A163" s="13" t="s">
        <v>18</v>
      </c>
      <c r="B163" s="11" t="s">
        <v>19</v>
      </c>
      <c r="C163" s="114"/>
      <c r="D163" s="106"/>
      <c r="E163" s="106"/>
      <c r="F163" s="106"/>
      <c r="G163" s="107"/>
      <c r="H163" s="106"/>
      <c r="I163" s="95"/>
      <c r="J163" s="109"/>
      <c r="K163" s="95"/>
      <c r="L163" s="109"/>
      <c r="M163" s="95"/>
      <c r="N163" s="109"/>
      <c r="O163" s="95"/>
      <c r="P163" s="95"/>
      <c r="Q163" s="95"/>
      <c r="R163" s="109"/>
      <c r="S163" s="95"/>
      <c r="T163" s="95"/>
      <c r="U163" s="95"/>
      <c r="V163" s="109"/>
      <c r="W163" s="95"/>
      <c r="X163" s="95"/>
      <c r="Y163" s="109"/>
      <c r="Z163" s="94"/>
      <c r="AA163" s="93"/>
      <c r="AB163" s="93"/>
    </row>
    <row r="164" spans="1:28" x14ac:dyDescent="0.25">
      <c r="A164" s="13" t="s">
        <v>20</v>
      </c>
      <c r="B164" s="11" t="s">
        <v>46</v>
      </c>
      <c r="C164" s="114"/>
      <c r="D164" s="106"/>
      <c r="E164" s="106"/>
      <c r="F164" s="106"/>
      <c r="G164" s="107"/>
      <c r="H164" s="106"/>
      <c r="I164" s="95"/>
      <c r="J164" s="109"/>
      <c r="K164" s="95"/>
      <c r="L164" s="109"/>
      <c r="M164" s="95"/>
      <c r="N164" s="109"/>
      <c r="O164" s="95"/>
      <c r="P164" s="95"/>
      <c r="Q164" s="95"/>
      <c r="R164" s="109"/>
      <c r="S164" s="95"/>
      <c r="T164" s="95"/>
      <c r="U164" s="95"/>
      <c r="V164" s="109"/>
      <c r="W164" s="95"/>
      <c r="X164" s="95"/>
      <c r="Y164" s="109"/>
      <c r="Z164" s="94"/>
      <c r="AA164" s="93"/>
      <c r="AB164" s="93"/>
    </row>
    <row r="165" spans="1:28" x14ac:dyDescent="0.25">
      <c r="A165" s="13"/>
      <c r="B165" s="6" t="s">
        <v>96</v>
      </c>
      <c r="C165" s="114"/>
      <c r="D165" s="106"/>
      <c r="E165" s="106"/>
      <c r="F165" s="106"/>
      <c r="G165" s="107"/>
      <c r="H165" s="106"/>
      <c r="I165" s="95"/>
      <c r="J165" s="109"/>
      <c r="K165" s="95"/>
      <c r="L165" s="109"/>
      <c r="M165" s="95"/>
      <c r="N165" s="109"/>
      <c r="O165" s="95"/>
      <c r="P165" s="95"/>
      <c r="Q165" s="95"/>
      <c r="R165" s="109"/>
      <c r="S165" s="95"/>
      <c r="T165" s="95"/>
      <c r="U165" s="95"/>
      <c r="V165" s="109"/>
      <c r="W165" s="95"/>
      <c r="X165" s="95"/>
      <c r="Y165" s="109"/>
      <c r="Z165" s="94"/>
      <c r="AA165" s="93"/>
      <c r="AB165" s="93"/>
    </row>
    <row r="166" spans="1:28" x14ac:dyDescent="0.25">
      <c r="A166" s="13" t="s">
        <v>22</v>
      </c>
      <c r="B166" s="11" t="s">
        <v>23</v>
      </c>
      <c r="C166" s="114"/>
      <c r="D166" s="106"/>
      <c r="E166" s="106"/>
      <c r="F166" s="106"/>
      <c r="G166" s="107"/>
      <c r="H166" s="106"/>
      <c r="I166" s="95"/>
      <c r="J166" s="109"/>
      <c r="K166" s="95"/>
      <c r="L166" s="109"/>
      <c r="M166" s="95"/>
      <c r="N166" s="109"/>
      <c r="O166" s="95"/>
      <c r="P166" s="95"/>
      <c r="Q166" s="95"/>
      <c r="R166" s="109"/>
      <c r="S166" s="95"/>
      <c r="T166" s="95"/>
      <c r="U166" s="95"/>
      <c r="V166" s="109"/>
      <c r="W166" s="95"/>
      <c r="X166" s="95"/>
      <c r="Y166" s="109"/>
      <c r="Z166" s="94"/>
      <c r="AA166" s="93"/>
      <c r="AB166" s="93"/>
    </row>
    <row r="167" spans="1:28" x14ac:dyDescent="0.25">
      <c r="A167" s="13"/>
      <c r="B167" s="11" t="s">
        <v>24</v>
      </c>
      <c r="C167" s="114"/>
      <c r="D167" s="106"/>
      <c r="E167" s="106"/>
      <c r="F167" s="106"/>
      <c r="G167" s="107"/>
      <c r="H167" s="106"/>
      <c r="I167" s="95"/>
      <c r="J167" s="109"/>
      <c r="K167" s="95"/>
      <c r="L167" s="109"/>
      <c r="M167" s="95"/>
      <c r="N167" s="109"/>
      <c r="O167" s="95"/>
      <c r="P167" s="95"/>
      <c r="Q167" s="95"/>
      <c r="R167" s="109"/>
      <c r="S167" s="95"/>
      <c r="T167" s="95"/>
      <c r="U167" s="95"/>
      <c r="V167" s="109"/>
      <c r="W167" s="95"/>
      <c r="X167" s="95"/>
      <c r="Y167" s="109"/>
      <c r="Z167" s="94"/>
      <c r="AA167" s="93"/>
      <c r="AB167" s="93"/>
    </row>
    <row r="168" spans="1:28" x14ac:dyDescent="0.25">
      <c r="A168" s="13"/>
      <c r="B168" s="11" t="s">
        <v>54</v>
      </c>
      <c r="C168" s="114"/>
      <c r="D168" s="106"/>
      <c r="E168" s="106"/>
      <c r="F168" s="106"/>
      <c r="G168" s="107"/>
      <c r="H168" s="106"/>
      <c r="I168" s="95"/>
      <c r="J168" s="109"/>
      <c r="K168" s="95"/>
      <c r="L168" s="109"/>
      <c r="M168" s="95"/>
      <c r="N168" s="109"/>
      <c r="O168" s="95"/>
      <c r="P168" s="95"/>
      <c r="Q168" s="95"/>
      <c r="R168" s="109"/>
      <c r="S168" s="95"/>
      <c r="T168" s="95"/>
      <c r="U168" s="95"/>
      <c r="V168" s="109"/>
      <c r="W168" s="95"/>
      <c r="X168" s="95"/>
      <c r="Y168" s="109"/>
      <c r="Z168" s="94"/>
      <c r="AA168" s="93"/>
      <c r="AB168" s="93"/>
    </row>
    <row r="169" spans="1:28" x14ac:dyDescent="0.25">
      <c r="A169" s="13"/>
      <c r="B169" s="11" t="s">
        <v>25</v>
      </c>
      <c r="C169" s="114"/>
      <c r="D169" s="106"/>
      <c r="E169" s="106"/>
      <c r="F169" s="106"/>
      <c r="G169" s="107"/>
      <c r="H169" s="106"/>
      <c r="I169" s="95"/>
      <c r="J169" s="109"/>
      <c r="K169" s="95"/>
      <c r="L169" s="109"/>
      <c r="M169" s="95"/>
      <c r="N169" s="109"/>
      <c r="O169" s="95"/>
      <c r="P169" s="95"/>
      <c r="Q169" s="95"/>
      <c r="R169" s="109"/>
      <c r="S169" s="95"/>
      <c r="T169" s="95"/>
      <c r="U169" s="95"/>
      <c r="V169" s="109"/>
      <c r="W169" s="95"/>
      <c r="X169" s="95"/>
      <c r="Y169" s="109"/>
      <c r="Z169" s="94"/>
      <c r="AA169" s="93"/>
      <c r="AB169" s="93"/>
    </row>
    <row r="170" spans="1:28" x14ac:dyDescent="0.25">
      <c r="A170" s="14" t="s">
        <v>13</v>
      </c>
      <c r="B170" s="12"/>
      <c r="C170" s="114" t="s">
        <v>103</v>
      </c>
      <c r="D170" s="106"/>
      <c r="E170" s="106">
        <v>2.36</v>
      </c>
      <c r="F170" s="106">
        <v>2.02</v>
      </c>
      <c r="G170" s="107">
        <f>E170*F170</f>
        <v>4.7671999999999999</v>
      </c>
      <c r="H170" s="108">
        <f>SUM(I170:Y179)</f>
        <v>2</v>
      </c>
      <c r="I170" s="95"/>
      <c r="J170" s="109"/>
      <c r="K170" s="95"/>
      <c r="L170" s="109"/>
      <c r="M170" s="95"/>
      <c r="N170" s="109"/>
      <c r="O170" s="95"/>
      <c r="P170" s="109"/>
      <c r="Q170" s="95"/>
      <c r="R170" s="109"/>
      <c r="S170" s="95"/>
      <c r="T170" s="109"/>
      <c r="U170" s="95"/>
      <c r="V170" s="109"/>
      <c r="W170" s="95"/>
      <c r="X170" s="109"/>
      <c r="Y170" s="109">
        <v>2</v>
      </c>
      <c r="Z170" s="94">
        <f t="shared" ref="Z170" si="11">G170*H170</f>
        <v>9.5343999999999998</v>
      </c>
      <c r="AA170" s="93">
        <f t="shared" ref="AA170" si="12">H170*1</f>
        <v>2</v>
      </c>
      <c r="AB170" s="93"/>
    </row>
    <row r="171" spans="1:28" x14ac:dyDescent="0.25">
      <c r="A171" s="13" t="s">
        <v>15</v>
      </c>
      <c r="B171" s="11" t="s">
        <v>16</v>
      </c>
      <c r="C171" s="114"/>
      <c r="D171" s="106"/>
      <c r="E171" s="106"/>
      <c r="F171" s="106"/>
      <c r="G171" s="107"/>
      <c r="H171" s="106"/>
      <c r="I171" s="95"/>
      <c r="J171" s="109"/>
      <c r="K171" s="95"/>
      <c r="L171" s="109"/>
      <c r="M171" s="95"/>
      <c r="N171" s="109"/>
      <c r="O171" s="95"/>
      <c r="P171" s="109"/>
      <c r="Q171" s="95"/>
      <c r="R171" s="109"/>
      <c r="S171" s="95"/>
      <c r="T171" s="109"/>
      <c r="U171" s="95"/>
      <c r="V171" s="109"/>
      <c r="W171" s="95"/>
      <c r="X171" s="109"/>
      <c r="Y171" s="109"/>
      <c r="Z171" s="94"/>
      <c r="AA171" s="93"/>
      <c r="AB171" s="93"/>
    </row>
    <row r="172" spans="1:28" x14ac:dyDescent="0.25">
      <c r="A172" s="13" t="s">
        <v>17</v>
      </c>
      <c r="B172" s="6" t="s">
        <v>120</v>
      </c>
      <c r="C172" s="114"/>
      <c r="D172" s="106"/>
      <c r="E172" s="106"/>
      <c r="F172" s="106"/>
      <c r="G172" s="107"/>
      <c r="H172" s="106"/>
      <c r="I172" s="95"/>
      <c r="J172" s="109"/>
      <c r="K172" s="95"/>
      <c r="L172" s="109"/>
      <c r="M172" s="95"/>
      <c r="N172" s="109"/>
      <c r="O172" s="95"/>
      <c r="P172" s="109"/>
      <c r="Q172" s="95"/>
      <c r="R172" s="109"/>
      <c r="S172" s="95"/>
      <c r="T172" s="109"/>
      <c r="U172" s="95"/>
      <c r="V172" s="109"/>
      <c r="W172" s="95"/>
      <c r="X172" s="109"/>
      <c r="Y172" s="109"/>
      <c r="Z172" s="94"/>
      <c r="AA172" s="93"/>
      <c r="AB172" s="93"/>
    </row>
    <row r="173" spans="1:28" x14ac:dyDescent="0.25">
      <c r="A173" s="13" t="s">
        <v>18</v>
      </c>
      <c r="B173" s="11" t="s">
        <v>19</v>
      </c>
      <c r="C173" s="114"/>
      <c r="D173" s="106"/>
      <c r="E173" s="106"/>
      <c r="F173" s="106"/>
      <c r="G173" s="107"/>
      <c r="H173" s="106"/>
      <c r="I173" s="95"/>
      <c r="J173" s="109"/>
      <c r="K173" s="95"/>
      <c r="L173" s="109"/>
      <c r="M173" s="95"/>
      <c r="N173" s="109"/>
      <c r="O173" s="95"/>
      <c r="P173" s="109"/>
      <c r="Q173" s="95"/>
      <c r="R173" s="109"/>
      <c r="S173" s="95"/>
      <c r="T173" s="109"/>
      <c r="U173" s="95"/>
      <c r="V173" s="109"/>
      <c r="W173" s="95"/>
      <c r="X173" s="109"/>
      <c r="Y173" s="109"/>
      <c r="Z173" s="94"/>
      <c r="AA173" s="93"/>
      <c r="AB173" s="93"/>
    </row>
    <row r="174" spans="1:28" x14ac:dyDescent="0.25">
      <c r="A174" s="13" t="s">
        <v>20</v>
      </c>
      <c r="B174" s="11" t="s">
        <v>46</v>
      </c>
      <c r="C174" s="114"/>
      <c r="D174" s="106"/>
      <c r="E174" s="106"/>
      <c r="F174" s="106"/>
      <c r="G174" s="107"/>
      <c r="H174" s="106"/>
      <c r="I174" s="95"/>
      <c r="J174" s="109"/>
      <c r="K174" s="95"/>
      <c r="L174" s="109"/>
      <c r="M174" s="95"/>
      <c r="N174" s="109"/>
      <c r="O174" s="95"/>
      <c r="P174" s="109"/>
      <c r="Q174" s="95"/>
      <c r="R174" s="109"/>
      <c r="S174" s="95"/>
      <c r="T174" s="109"/>
      <c r="U174" s="95"/>
      <c r="V174" s="109"/>
      <c r="W174" s="95"/>
      <c r="X174" s="109"/>
      <c r="Y174" s="109"/>
      <c r="Z174" s="94"/>
      <c r="AA174" s="93"/>
      <c r="AB174" s="93"/>
    </row>
    <row r="175" spans="1:28" x14ac:dyDescent="0.25">
      <c r="A175" s="13"/>
      <c r="B175" s="6" t="s">
        <v>96</v>
      </c>
      <c r="C175" s="114"/>
      <c r="D175" s="106"/>
      <c r="E175" s="106"/>
      <c r="F175" s="106"/>
      <c r="G175" s="107"/>
      <c r="H175" s="106"/>
      <c r="I175" s="95"/>
      <c r="J175" s="109"/>
      <c r="K175" s="95"/>
      <c r="L175" s="109"/>
      <c r="M175" s="95"/>
      <c r="N175" s="109"/>
      <c r="O175" s="95"/>
      <c r="P175" s="109"/>
      <c r="Q175" s="95"/>
      <c r="R175" s="109"/>
      <c r="S175" s="95"/>
      <c r="T175" s="109"/>
      <c r="U175" s="95"/>
      <c r="V175" s="109"/>
      <c r="W175" s="95"/>
      <c r="X175" s="109"/>
      <c r="Y175" s="109"/>
      <c r="Z175" s="94"/>
      <c r="AA175" s="93"/>
      <c r="AB175" s="93"/>
    </row>
    <row r="176" spans="1:28" x14ac:dyDescent="0.25">
      <c r="A176" s="13" t="s">
        <v>22</v>
      </c>
      <c r="B176" s="11" t="s">
        <v>23</v>
      </c>
      <c r="C176" s="114"/>
      <c r="D176" s="106"/>
      <c r="E176" s="106"/>
      <c r="F176" s="106"/>
      <c r="G176" s="107"/>
      <c r="H176" s="106"/>
      <c r="I176" s="95"/>
      <c r="J176" s="109"/>
      <c r="K176" s="95"/>
      <c r="L176" s="109"/>
      <c r="M176" s="95"/>
      <c r="N176" s="109"/>
      <c r="O176" s="95"/>
      <c r="P176" s="109"/>
      <c r="Q176" s="95"/>
      <c r="R176" s="109"/>
      <c r="S176" s="95"/>
      <c r="T176" s="109"/>
      <c r="U176" s="95"/>
      <c r="V176" s="109"/>
      <c r="W176" s="95"/>
      <c r="X176" s="109"/>
      <c r="Y176" s="109"/>
      <c r="Z176" s="94"/>
      <c r="AA176" s="93"/>
      <c r="AB176" s="93"/>
    </row>
    <row r="177" spans="1:28" x14ac:dyDescent="0.25">
      <c r="A177" s="13"/>
      <c r="B177" s="11" t="s">
        <v>24</v>
      </c>
      <c r="C177" s="114"/>
      <c r="D177" s="106"/>
      <c r="E177" s="106"/>
      <c r="F177" s="106"/>
      <c r="G177" s="107"/>
      <c r="H177" s="106"/>
      <c r="I177" s="95"/>
      <c r="J177" s="109"/>
      <c r="K177" s="95"/>
      <c r="L177" s="109"/>
      <c r="M177" s="95"/>
      <c r="N177" s="109"/>
      <c r="O177" s="95"/>
      <c r="P177" s="109"/>
      <c r="Q177" s="95"/>
      <c r="R177" s="109"/>
      <c r="S177" s="95"/>
      <c r="T177" s="109"/>
      <c r="U177" s="95"/>
      <c r="V177" s="109"/>
      <c r="W177" s="95"/>
      <c r="X177" s="109"/>
      <c r="Y177" s="109"/>
      <c r="Z177" s="94"/>
      <c r="AA177" s="93"/>
      <c r="AB177" s="93"/>
    </row>
    <row r="178" spans="1:28" x14ac:dyDescent="0.25">
      <c r="A178" s="13"/>
      <c r="B178" s="11" t="s">
        <v>54</v>
      </c>
      <c r="C178" s="114"/>
      <c r="D178" s="106"/>
      <c r="E178" s="106"/>
      <c r="F178" s="106"/>
      <c r="G178" s="107"/>
      <c r="H178" s="106"/>
      <c r="I178" s="95"/>
      <c r="J178" s="109"/>
      <c r="K178" s="95"/>
      <c r="L178" s="109"/>
      <c r="M178" s="95"/>
      <c r="N178" s="109"/>
      <c r="O178" s="95"/>
      <c r="P178" s="109"/>
      <c r="Q178" s="95"/>
      <c r="R178" s="109"/>
      <c r="S178" s="95"/>
      <c r="T178" s="109"/>
      <c r="U178" s="95"/>
      <c r="V178" s="109"/>
      <c r="W178" s="95"/>
      <c r="X178" s="109"/>
      <c r="Y178" s="109"/>
      <c r="Z178" s="94"/>
      <c r="AA178" s="93"/>
      <c r="AB178" s="93"/>
    </row>
    <row r="179" spans="1:28" x14ac:dyDescent="0.25">
      <c r="A179" s="13"/>
      <c r="B179" s="11" t="s">
        <v>25</v>
      </c>
      <c r="C179" s="114"/>
      <c r="D179" s="106"/>
      <c r="E179" s="106"/>
      <c r="F179" s="106"/>
      <c r="G179" s="107"/>
      <c r="H179" s="106"/>
      <c r="I179" s="95"/>
      <c r="J179" s="109"/>
      <c r="K179" s="95"/>
      <c r="L179" s="109"/>
      <c r="M179" s="95"/>
      <c r="N179" s="109"/>
      <c r="O179" s="95"/>
      <c r="P179" s="109"/>
      <c r="Q179" s="95"/>
      <c r="R179" s="109"/>
      <c r="S179" s="95"/>
      <c r="T179" s="109"/>
      <c r="U179" s="95"/>
      <c r="V179" s="109"/>
      <c r="W179" s="95"/>
      <c r="X179" s="109"/>
      <c r="Y179" s="109"/>
      <c r="Z179" s="94"/>
      <c r="AA179" s="93"/>
      <c r="AB179" s="93"/>
    </row>
    <row r="180" spans="1:28" x14ac:dyDescent="0.25">
      <c r="A180" s="14" t="s">
        <v>13</v>
      </c>
      <c r="B180" s="12"/>
      <c r="C180" s="114" t="s">
        <v>101</v>
      </c>
      <c r="D180" s="106"/>
      <c r="E180" s="106">
        <v>2.66</v>
      </c>
      <c r="F180" s="106">
        <v>2.02</v>
      </c>
      <c r="G180" s="107">
        <f>E180*F180</f>
        <v>5.3732000000000006</v>
      </c>
      <c r="H180" s="108">
        <f>SUM(I180:Y189)</f>
        <v>5</v>
      </c>
      <c r="I180" s="95"/>
      <c r="J180" s="109"/>
      <c r="K180" s="95"/>
      <c r="L180" s="109"/>
      <c r="M180" s="95"/>
      <c r="N180" s="109"/>
      <c r="O180" s="95"/>
      <c r="P180" s="109"/>
      <c r="Q180" s="95"/>
      <c r="R180" s="109"/>
      <c r="S180" s="95"/>
      <c r="T180" s="109"/>
      <c r="U180" s="95"/>
      <c r="V180" s="109"/>
      <c r="W180" s="95"/>
      <c r="X180" s="109"/>
      <c r="Y180" s="109">
        <v>5</v>
      </c>
      <c r="Z180" s="94">
        <f t="shared" ref="Z180" si="13">G180*H180</f>
        <v>26.866000000000003</v>
      </c>
      <c r="AA180" s="93">
        <f t="shared" ref="AA180" si="14">H180*1</f>
        <v>5</v>
      </c>
      <c r="AB180" s="93"/>
    </row>
    <row r="181" spans="1:28" x14ac:dyDescent="0.25">
      <c r="A181" s="13" t="s">
        <v>15</v>
      </c>
      <c r="B181" s="11" t="s">
        <v>16</v>
      </c>
      <c r="C181" s="114"/>
      <c r="D181" s="106"/>
      <c r="E181" s="106"/>
      <c r="F181" s="106"/>
      <c r="G181" s="107"/>
      <c r="H181" s="106"/>
      <c r="I181" s="95"/>
      <c r="J181" s="109"/>
      <c r="K181" s="95"/>
      <c r="L181" s="109"/>
      <c r="M181" s="95"/>
      <c r="N181" s="109"/>
      <c r="O181" s="95"/>
      <c r="P181" s="109"/>
      <c r="Q181" s="95"/>
      <c r="R181" s="109"/>
      <c r="S181" s="95"/>
      <c r="T181" s="109"/>
      <c r="U181" s="95"/>
      <c r="V181" s="109"/>
      <c r="W181" s="95"/>
      <c r="X181" s="109"/>
      <c r="Y181" s="109"/>
      <c r="Z181" s="94"/>
      <c r="AA181" s="93"/>
      <c r="AB181" s="93"/>
    </row>
    <row r="182" spans="1:28" x14ac:dyDescent="0.25">
      <c r="A182" s="13" t="s">
        <v>17</v>
      </c>
      <c r="B182" s="6" t="s">
        <v>120</v>
      </c>
      <c r="C182" s="114"/>
      <c r="D182" s="106"/>
      <c r="E182" s="106"/>
      <c r="F182" s="106"/>
      <c r="G182" s="107"/>
      <c r="H182" s="106"/>
      <c r="I182" s="95"/>
      <c r="J182" s="109"/>
      <c r="K182" s="95"/>
      <c r="L182" s="109"/>
      <c r="M182" s="95"/>
      <c r="N182" s="109"/>
      <c r="O182" s="95"/>
      <c r="P182" s="109"/>
      <c r="Q182" s="95"/>
      <c r="R182" s="109"/>
      <c r="S182" s="95"/>
      <c r="T182" s="109"/>
      <c r="U182" s="95"/>
      <c r="V182" s="109"/>
      <c r="W182" s="95"/>
      <c r="X182" s="109"/>
      <c r="Y182" s="109"/>
      <c r="Z182" s="94"/>
      <c r="AA182" s="93"/>
      <c r="AB182" s="93"/>
    </row>
    <row r="183" spans="1:28" x14ac:dyDescent="0.25">
      <c r="A183" s="13" t="s">
        <v>18</v>
      </c>
      <c r="B183" s="11" t="s">
        <v>19</v>
      </c>
      <c r="C183" s="114"/>
      <c r="D183" s="106"/>
      <c r="E183" s="106"/>
      <c r="F183" s="106"/>
      <c r="G183" s="107"/>
      <c r="H183" s="106"/>
      <c r="I183" s="95"/>
      <c r="J183" s="109"/>
      <c r="K183" s="95"/>
      <c r="L183" s="109"/>
      <c r="M183" s="95"/>
      <c r="N183" s="109"/>
      <c r="O183" s="95"/>
      <c r="P183" s="109"/>
      <c r="Q183" s="95"/>
      <c r="R183" s="109"/>
      <c r="S183" s="95"/>
      <c r="T183" s="109"/>
      <c r="U183" s="95"/>
      <c r="V183" s="109"/>
      <c r="W183" s="95"/>
      <c r="X183" s="109"/>
      <c r="Y183" s="109"/>
      <c r="Z183" s="94"/>
      <c r="AA183" s="93"/>
      <c r="AB183" s="93"/>
    </row>
    <row r="184" spans="1:28" x14ac:dyDescent="0.25">
      <c r="A184" s="13" t="s">
        <v>20</v>
      </c>
      <c r="B184" s="11" t="s">
        <v>46</v>
      </c>
      <c r="C184" s="114"/>
      <c r="D184" s="106"/>
      <c r="E184" s="106"/>
      <c r="F184" s="106"/>
      <c r="G184" s="107"/>
      <c r="H184" s="106"/>
      <c r="I184" s="95"/>
      <c r="J184" s="109"/>
      <c r="K184" s="95"/>
      <c r="L184" s="109"/>
      <c r="M184" s="95"/>
      <c r="N184" s="109"/>
      <c r="O184" s="95"/>
      <c r="P184" s="109"/>
      <c r="Q184" s="95"/>
      <c r="R184" s="109"/>
      <c r="S184" s="95"/>
      <c r="T184" s="109"/>
      <c r="U184" s="95"/>
      <c r="V184" s="109"/>
      <c r="W184" s="95"/>
      <c r="X184" s="109"/>
      <c r="Y184" s="109"/>
      <c r="Z184" s="94"/>
      <c r="AA184" s="93"/>
      <c r="AB184" s="93"/>
    </row>
    <row r="185" spans="1:28" x14ac:dyDescent="0.25">
      <c r="A185" s="13"/>
      <c r="B185" s="6" t="s">
        <v>96</v>
      </c>
      <c r="C185" s="114"/>
      <c r="D185" s="106"/>
      <c r="E185" s="106"/>
      <c r="F185" s="106"/>
      <c r="G185" s="107"/>
      <c r="H185" s="106"/>
      <c r="I185" s="95"/>
      <c r="J185" s="109"/>
      <c r="K185" s="95"/>
      <c r="L185" s="109"/>
      <c r="M185" s="95"/>
      <c r="N185" s="109"/>
      <c r="O185" s="95"/>
      <c r="P185" s="109"/>
      <c r="Q185" s="95"/>
      <c r="R185" s="109"/>
      <c r="S185" s="95"/>
      <c r="T185" s="109"/>
      <c r="U185" s="95"/>
      <c r="V185" s="109"/>
      <c r="W185" s="95"/>
      <c r="X185" s="109"/>
      <c r="Y185" s="109"/>
      <c r="Z185" s="94"/>
      <c r="AA185" s="93"/>
      <c r="AB185" s="93"/>
    </row>
    <row r="186" spans="1:28" x14ac:dyDescent="0.25">
      <c r="A186" s="13" t="s">
        <v>22</v>
      </c>
      <c r="B186" s="11" t="s">
        <v>23</v>
      </c>
      <c r="C186" s="114"/>
      <c r="D186" s="106"/>
      <c r="E186" s="106"/>
      <c r="F186" s="106"/>
      <c r="G186" s="107"/>
      <c r="H186" s="106"/>
      <c r="I186" s="95"/>
      <c r="J186" s="109"/>
      <c r="K186" s="95"/>
      <c r="L186" s="109"/>
      <c r="M186" s="95"/>
      <c r="N186" s="109"/>
      <c r="O186" s="95"/>
      <c r="P186" s="109"/>
      <c r="Q186" s="95"/>
      <c r="R186" s="109"/>
      <c r="S186" s="95"/>
      <c r="T186" s="109"/>
      <c r="U186" s="95"/>
      <c r="V186" s="109"/>
      <c r="W186" s="95"/>
      <c r="X186" s="109"/>
      <c r="Y186" s="109"/>
      <c r="Z186" s="94"/>
      <c r="AA186" s="93"/>
      <c r="AB186" s="93"/>
    </row>
    <row r="187" spans="1:28" x14ac:dyDescent="0.25">
      <c r="A187" s="13"/>
      <c r="B187" s="11" t="s">
        <v>24</v>
      </c>
      <c r="C187" s="114"/>
      <c r="D187" s="106"/>
      <c r="E187" s="106"/>
      <c r="F187" s="106"/>
      <c r="G187" s="107"/>
      <c r="H187" s="106"/>
      <c r="I187" s="95"/>
      <c r="J187" s="109"/>
      <c r="K187" s="95"/>
      <c r="L187" s="109"/>
      <c r="M187" s="95"/>
      <c r="N187" s="109"/>
      <c r="O187" s="95"/>
      <c r="P187" s="109"/>
      <c r="Q187" s="95"/>
      <c r="R187" s="109"/>
      <c r="S187" s="95"/>
      <c r="T187" s="109"/>
      <c r="U187" s="95"/>
      <c r="V187" s="109"/>
      <c r="W187" s="95"/>
      <c r="X187" s="109"/>
      <c r="Y187" s="109"/>
      <c r="Z187" s="94"/>
      <c r="AA187" s="93"/>
      <c r="AB187" s="93"/>
    </row>
    <row r="188" spans="1:28" x14ac:dyDescent="0.25">
      <c r="A188" s="13"/>
      <c r="B188" s="11" t="s">
        <v>54</v>
      </c>
      <c r="C188" s="114"/>
      <c r="D188" s="106"/>
      <c r="E188" s="106"/>
      <c r="F188" s="106"/>
      <c r="G188" s="107"/>
      <c r="H188" s="106"/>
      <c r="I188" s="95"/>
      <c r="J188" s="109"/>
      <c r="K188" s="95"/>
      <c r="L188" s="109"/>
      <c r="M188" s="95"/>
      <c r="N188" s="109"/>
      <c r="O188" s="95"/>
      <c r="P188" s="109"/>
      <c r="Q188" s="95"/>
      <c r="R188" s="109"/>
      <c r="S188" s="95"/>
      <c r="T188" s="109"/>
      <c r="U188" s="95"/>
      <c r="V188" s="109"/>
      <c r="W188" s="95"/>
      <c r="X188" s="109"/>
      <c r="Y188" s="109"/>
      <c r="Z188" s="94"/>
      <c r="AA188" s="93"/>
      <c r="AB188" s="93"/>
    </row>
    <row r="189" spans="1:28" x14ac:dyDescent="0.25">
      <c r="A189" s="13"/>
      <c r="B189" s="11" t="s">
        <v>25</v>
      </c>
      <c r="C189" s="114"/>
      <c r="D189" s="106"/>
      <c r="E189" s="106"/>
      <c r="F189" s="106"/>
      <c r="G189" s="107"/>
      <c r="H189" s="106"/>
      <c r="I189" s="95"/>
      <c r="J189" s="109"/>
      <c r="K189" s="95"/>
      <c r="L189" s="109"/>
      <c r="M189" s="95"/>
      <c r="N189" s="109"/>
      <c r="O189" s="95"/>
      <c r="P189" s="109"/>
      <c r="Q189" s="95"/>
      <c r="R189" s="109"/>
      <c r="S189" s="95"/>
      <c r="T189" s="109"/>
      <c r="U189" s="95"/>
      <c r="V189" s="109"/>
      <c r="W189" s="95"/>
      <c r="X189" s="109"/>
      <c r="Y189" s="109"/>
      <c r="Z189" s="94"/>
      <c r="AA189" s="93"/>
      <c r="AB189" s="93"/>
    </row>
    <row r="190" spans="1:28" x14ac:dyDescent="0.25">
      <c r="A190" s="14" t="s">
        <v>13</v>
      </c>
      <c r="B190" s="12"/>
      <c r="C190" s="115" t="s">
        <v>102</v>
      </c>
      <c r="D190" s="117"/>
      <c r="E190" s="106">
        <v>2.66</v>
      </c>
      <c r="F190" s="106">
        <v>2.02</v>
      </c>
      <c r="G190" s="107">
        <f>E190*F190</f>
        <v>5.3732000000000006</v>
      </c>
      <c r="H190" s="108">
        <f>SUM(I190:Y199)</f>
        <v>1</v>
      </c>
      <c r="I190" s="95"/>
      <c r="J190" s="109"/>
      <c r="K190" s="95"/>
      <c r="L190" s="109"/>
      <c r="M190" s="95"/>
      <c r="N190" s="109"/>
      <c r="O190" s="95"/>
      <c r="P190" s="109"/>
      <c r="Q190" s="95"/>
      <c r="R190" s="109"/>
      <c r="S190" s="95"/>
      <c r="T190" s="109"/>
      <c r="U190" s="95"/>
      <c r="V190" s="109"/>
      <c r="W190" s="95"/>
      <c r="X190" s="109"/>
      <c r="Y190" s="109">
        <v>1</v>
      </c>
      <c r="Z190" s="94">
        <f>G190*H190</f>
        <v>5.3732000000000006</v>
      </c>
      <c r="AA190" s="93">
        <f>H190*1</f>
        <v>1</v>
      </c>
      <c r="AB190" s="93"/>
    </row>
    <row r="191" spans="1:28" x14ac:dyDescent="0.25">
      <c r="A191" s="13" t="s">
        <v>15</v>
      </c>
      <c r="B191" s="11" t="s">
        <v>16</v>
      </c>
      <c r="C191" s="118"/>
      <c r="D191" s="117"/>
      <c r="E191" s="106"/>
      <c r="F191" s="106"/>
      <c r="G191" s="107"/>
      <c r="H191" s="106"/>
      <c r="I191" s="95"/>
      <c r="J191" s="109"/>
      <c r="K191" s="95"/>
      <c r="L191" s="109"/>
      <c r="M191" s="95"/>
      <c r="N191" s="109"/>
      <c r="O191" s="95"/>
      <c r="P191" s="109"/>
      <c r="Q191" s="95"/>
      <c r="R191" s="109"/>
      <c r="S191" s="95"/>
      <c r="T191" s="109"/>
      <c r="U191" s="95"/>
      <c r="V191" s="109"/>
      <c r="W191" s="95"/>
      <c r="X191" s="109"/>
      <c r="Y191" s="109"/>
      <c r="Z191" s="94"/>
      <c r="AA191" s="93"/>
      <c r="AB191" s="93"/>
    </row>
    <row r="192" spans="1:28" x14ac:dyDescent="0.25">
      <c r="A192" s="13" t="s">
        <v>17</v>
      </c>
      <c r="B192" s="6" t="s">
        <v>120</v>
      </c>
      <c r="C192" s="118"/>
      <c r="D192" s="117"/>
      <c r="E192" s="106"/>
      <c r="F192" s="106"/>
      <c r="G192" s="107"/>
      <c r="H192" s="106"/>
      <c r="I192" s="95"/>
      <c r="J192" s="109"/>
      <c r="K192" s="95"/>
      <c r="L192" s="109"/>
      <c r="M192" s="95"/>
      <c r="N192" s="109"/>
      <c r="O192" s="95"/>
      <c r="P192" s="109"/>
      <c r="Q192" s="95"/>
      <c r="R192" s="109"/>
      <c r="S192" s="95"/>
      <c r="T192" s="109"/>
      <c r="U192" s="95"/>
      <c r="V192" s="109"/>
      <c r="W192" s="95"/>
      <c r="X192" s="109"/>
      <c r="Y192" s="109"/>
      <c r="Z192" s="94"/>
      <c r="AA192" s="93"/>
      <c r="AB192" s="93"/>
    </row>
    <row r="193" spans="1:28" x14ac:dyDescent="0.25">
      <c r="A193" s="13" t="s">
        <v>18</v>
      </c>
      <c r="B193" s="11" t="s">
        <v>19</v>
      </c>
      <c r="C193" s="118"/>
      <c r="D193" s="117"/>
      <c r="E193" s="106"/>
      <c r="F193" s="106"/>
      <c r="G193" s="107"/>
      <c r="H193" s="106"/>
      <c r="I193" s="95"/>
      <c r="J193" s="109"/>
      <c r="K193" s="95"/>
      <c r="L193" s="109"/>
      <c r="M193" s="95"/>
      <c r="N193" s="109"/>
      <c r="O193" s="95"/>
      <c r="P193" s="109"/>
      <c r="Q193" s="95"/>
      <c r="R193" s="109"/>
      <c r="S193" s="95"/>
      <c r="T193" s="109"/>
      <c r="U193" s="95"/>
      <c r="V193" s="109"/>
      <c r="W193" s="95"/>
      <c r="X193" s="109"/>
      <c r="Y193" s="109"/>
      <c r="Z193" s="94"/>
      <c r="AA193" s="93"/>
      <c r="AB193" s="93"/>
    </row>
    <row r="194" spans="1:28" x14ac:dyDescent="0.25">
      <c r="A194" s="13" t="s">
        <v>20</v>
      </c>
      <c r="B194" s="11" t="s">
        <v>46</v>
      </c>
      <c r="C194" s="118"/>
      <c r="D194" s="117"/>
      <c r="E194" s="106"/>
      <c r="F194" s="106"/>
      <c r="G194" s="107"/>
      <c r="H194" s="106"/>
      <c r="I194" s="95"/>
      <c r="J194" s="109"/>
      <c r="K194" s="95"/>
      <c r="L194" s="109"/>
      <c r="M194" s="95"/>
      <c r="N194" s="109"/>
      <c r="O194" s="95"/>
      <c r="P194" s="109"/>
      <c r="Q194" s="95"/>
      <c r="R194" s="109"/>
      <c r="S194" s="95"/>
      <c r="T194" s="109"/>
      <c r="U194" s="95"/>
      <c r="V194" s="109"/>
      <c r="W194" s="95"/>
      <c r="X194" s="109"/>
      <c r="Y194" s="109"/>
      <c r="Z194" s="94"/>
      <c r="AA194" s="93"/>
      <c r="AB194" s="93"/>
    </row>
    <row r="195" spans="1:28" x14ac:dyDescent="0.25">
      <c r="A195" s="13"/>
      <c r="B195" s="6" t="s">
        <v>96</v>
      </c>
      <c r="C195" s="118"/>
      <c r="D195" s="117"/>
      <c r="E195" s="106"/>
      <c r="F195" s="106"/>
      <c r="G195" s="107"/>
      <c r="H195" s="106"/>
      <c r="I195" s="95"/>
      <c r="J195" s="109"/>
      <c r="K195" s="95"/>
      <c r="L195" s="109"/>
      <c r="M195" s="95"/>
      <c r="N195" s="109"/>
      <c r="O195" s="95"/>
      <c r="P195" s="109"/>
      <c r="Q195" s="95"/>
      <c r="R195" s="109"/>
      <c r="S195" s="95"/>
      <c r="T195" s="109"/>
      <c r="U195" s="95"/>
      <c r="V195" s="109"/>
      <c r="W195" s="95"/>
      <c r="X195" s="109"/>
      <c r="Y195" s="109"/>
      <c r="Z195" s="94"/>
      <c r="AA195" s="93"/>
      <c r="AB195" s="93"/>
    </row>
    <row r="196" spans="1:28" x14ac:dyDescent="0.25">
      <c r="A196" s="13" t="s">
        <v>22</v>
      </c>
      <c r="B196" s="11" t="s">
        <v>23</v>
      </c>
      <c r="C196" s="118"/>
      <c r="D196" s="117"/>
      <c r="E196" s="106"/>
      <c r="F196" s="106"/>
      <c r="G196" s="107"/>
      <c r="H196" s="106"/>
      <c r="I196" s="95"/>
      <c r="J196" s="109"/>
      <c r="K196" s="95"/>
      <c r="L196" s="109"/>
      <c r="M196" s="95"/>
      <c r="N196" s="109"/>
      <c r="O196" s="95"/>
      <c r="P196" s="109"/>
      <c r="Q196" s="95"/>
      <c r="R196" s="109"/>
      <c r="S196" s="95"/>
      <c r="T196" s="109"/>
      <c r="U196" s="95"/>
      <c r="V196" s="109"/>
      <c r="W196" s="95"/>
      <c r="X196" s="109"/>
      <c r="Y196" s="109"/>
      <c r="Z196" s="94"/>
      <c r="AA196" s="93"/>
      <c r="AB196" s="93"/>
    </row>
    <row r="197" spans="1:28" x14ac:dyDescent="0.25">
      <c r="A197" s="13"/>
      <c r="B197" s="11" t="s">
        <v>24</v>
      </c>
      <c r="C197" s="118"/>
      <c r="D197" s="117"/>
      <c r="E197" s="106"/>
      <c r="F197" s="106"/>
      <c r="G197" s="107"/>
      <c r="H197" s="106"/>
      <c r="I197" s="95"/>
      <c r="J197" s="109"/>
      <c r="K197" s="95"/>
      <c r="L197" s="109"/>
      <c r="M197" s="95"/>
      <c r="N197" s="109"/>
      <c r="O197" s="95"/>
      <c r="P197" s="109"/>
      <c r="Q197" s="95"/>
      <c r="R197" s="109"/>
      <c r="S197" s="95"/>
      <c r="T197" s="109"/>
      <c r="U197" s="95"/>
      <c r="V197" s="109"/>
      <c r="W197" s="95"/>
      <c r="X197" s="109"/>
      <c r="Y197" s="109"/>
      <c r="Z197" s="94"/>
      <c r="AA197" s="93"/>
      <c r="AB197" s="93"/>
    </row>
    <row r="198" spans="1:28" x14ac:dyDescent="0.25">
      <c r="A198" s="13"/>
      <c r="B198" s="11" t="s">
        <v>54</v>
      </c>
      <c r="C198" s="118"/>
      <c r="D198" s="117"/>
      <c r="E198" s="106"/>
      <c r="F198" s="106"/>
      <c r="G198" s="107"/>
      <c r="H198" s="106"/>
      <c r="I198" s="95"/>
      <c r="J198" s="109"/>
      <c r="K198" s="95"/>
      <c r="L198" s="109"/>
      <c r="M198" s="95"/>
      <c r="N198" s="109"/>
      <c r="O198" s="95"/>
      <c r="P198" s="109"/>
      <c r="Q198" s="95"/>
      <c r="R198" s="109"/>
      <c r="S198" s="95"/>
      <c r="T198" s="109"/>
      <c r="U198" s="95"/>
      <c r="V198" s="109"/>
      <c r="W198" s="95"/>
      <c r="X198" s="109"/>
      <c r="Y198" s="109"/>
      <c r="Z198" s="94"/>
      <c r="AA198" s="93"/>
      <c r="AB198" s="93"/>
    </row>
    <row r="199" spans="1:28" x14ac:dyDescent="0.25">
      <c r="A199" s="13"/>
      <c r="B199" s="11" t="s">
        <v>25</v>
      </c>
      <c r="C199" s="119"/>
      <c r="D199" s="117"/>
      <c r="E199" s="106"/>
      <c r="F199" s="106"/>
      <c r="G199" s="107"/>
      <c r="H199" s="106"/>
      <c r="I199" s="95"/>
      <c r="J199" s="109"/>
      <c r="K199" s="95"/>
      <c r="L199" s="109"/>
      <c r="M199" s="95"/>
      <c r="N199" s="109"/>
      <c r="O199" s="95"/>
      <c r="P199" s="109"/>
      <c r="Q199" s="95"/>
      <c r="R199" s="109"/>
      <c r="S199" s="95"/>
      <c r="T199" s="109"/>
      <c r="U199" s="95"/>
      <c r="V199" s="109"/>
      <c r="W199" s="95"/>
      <c r="X199" s="109"/>
      <c r="Y199" s="109"/>
      <c r="Z199" s="94"/>
      <c r="AA199" s="93"/>
      <c r="AB199" s="93"/>
    </row>
    <row r="200" spans="1:28" ht="26.1" customHeight="1" x14ac:dyDescent="0.25">
      <c r="A200" s="68" t="s">
        <v>114</v>
      </c>
      <c r="B200" s="69" t="s">
        <v>115</v>
      </c>
      <c r="C200" s="54"/>
      <c r="D200" s="55"/>
      <c r="E200" s="65">
        <f>SUMPRODUCT(E130:E199,H130:H199)+SUM(H130:H199)*(0.05*2)</f>
        <v>301.20000000000005</v>
      </c>
      <c r="F200" s="58"/>
      <c r="G200" s="59"/>
      <c r="H200" s="58"/>
      <c r="I200" s="62"/>
      <c r="J200" s="64"/>
      <c r="K200" s="62"/>
      <c r="L200" s="64"/>
      <c r="M200" s="62"/>
      <c r="N200" s="64"/>
      <c r="O200" s="62"/>
      <c r="P200" s="64"/>
      <c r="Q200" s="62"/>
      <c r="R200" s="64"/>
      <c r="S200" s="62"/>
      <c r="T200" s="64"/>
      <c r="U200" s="62"/>
      <c r="V200" s="64"/>
      <c r="W200" s="62"/>
      <c r="X200" s="64"/>
      <c r="Y200" s="64"/>
      <c r="Z200" s="56"/>
      <c r="AA200" s="55"/>
      <c r="AB200" s="55"/>
    </row>
    <row r="201" spans="1:28" ht="15.75" x14ac:dyDescent="0.25">
      <c r="A201" s="113" t="s">
        <v>47</v>
      </c>
      <c r="B201" s="113"/>
      <c r="C201" s="113"/>
      <c r="D201" s="113"/>
      <c r="E201" s="113"/>
      <c r="F201" s="113"/>
      <c r="G201" s="113"/>
      <c r="H201" s="11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x14ac:dyDescent="0.25">
      <c r="A202" s="13" t="s">
        <v>13</v>
      </c>
      <c r="B202" s="11"/>
      <c r="C202" s="114" t="s">
        <v>34</v>
      </c>
      <c r="D202" s="106"/>
      <c r="E202" s="106">
        <v>2.16</v>
      </c>
      <c r="F202" s="106">
        <v>2.56</v>
      </c>
      <c r="G202" s="107">
        <f>E202*F202</f>
        <v>5.5296000000000003</v>
      </c>
      <c r="H202" s="106">
        <f>SUM(I202:Y212)</f>
        <v>20</v>
      </c>
      <c r="I202" s="105"/>
      <c r="J202" s="105"/>
      <c r="K202" s="105">
        <v>5</v>
      </c>
      <c r="L202" s="105">
        <v>5</v>
      </c>
      <c r="M202" s="105">
        <v>5</v>
      </c>
      <c r="N202" s="105">
        <v>5</v>
      </c>
      <c r="O202" s="105"/>
      <c r="P202" s="105"/>
      <c r="Q202" s="105"/>
      <c r="R202" s="105"/>
      <c r="S202" s="105"/>
      <c r="T202" s="105"/>
      <c r="U202" s="105"/>
      <c r="V202" s="105"/>
      <c r="W202" s="105"/>
      <c r="X202" s="105"/>
      <c r="Y202" s="105"/>
      <c r="Z202" s="107">
        <f>G202*H202</f>
        <v>110.59200000000001</v>
      </c>
      <c r="AA202" s="106">
        <v>0</v>
      </c>
      <c r="AB202" s="106"/>
    </row>
    <row r="203" spans="1:28" x14ac:dyDescent="0.25">
      <c r="A203" s="13" t="s">
        <v>15</v>
      </c>
      <c r="B203" s="11" t="s">
        <v>49</v>
      </c>
      <c r="C203" s="114"/>
      <c r="D203" s="106"/>
      <c r="E203" s="106"/>
      <c r="F203" s="106"/>
      <c r="G203" s="107"/>
      <c r="H203" s="106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7"/>
      <c r="AA203" s="106"/>
      <c r="AB203" s="106"/>
    </row>
    <row r="204" spans="1:28" x14ac:dyDescent="0.25">
      <c r="A204" s="13" t="s">
        <v>50</v>
      </c>
      <c r="B204" s="11" t="s">
        <v>51</v>
      </c>
      <c r="C204" s="114"/>
      <c r="D204" s="106"/>
      <c r="E204" s="106"/>
      <c r="F204" s="106"/>
      <c r="G204" s="107"/>
      <c r="H204" s="106"/>
      <c r="I204" s="105"/>
      <c r="J204" s="105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105"/>
      <c r="V204" s="105"/>
      <c r="W204" s="105"/>
      <c r="X204" s="105"/>
      <c r="Y204" s="105"/>
      <c r="Z204" s="107"/>
      <c r="AA204" s="106"/>
      <c r="AB204" s="106"/>
    </row>
    <row r="205" spans="1:28" x14ac:dyDescent="0.25">
      <c r="A205" s="13" t="s">
        <v>52</v>
      </c>
      <c r="B205" s="11" t="s">
        <v>53</v>
      </c>
      <c r="C205" s="114"/>
      <c r="D205" s="106"/>
      <c r="E205" s="106"/>
      <c r="F205" s="106"/>
      <c r="G205" s="107"/>
      <c r="H205" s="106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5"/>
      <c r="X205" s="105"/>
      <c r="Y205" s="105"/>
      <c r="Z205" s="107"/>
      <c r="AA205" s="106"/>
      <c r="AB205" s="106"/>
    </row>
    <row r="206" spans="1:28" x14ac:dyDescent="0.25">
      <c r="A206" s="13" t="s">
        <v>17</v>
      </c>
      <c r="B206" s="11" t="s">
        <v>19</v>
      </c>
      <c r="C206" s="114"/>
      <c r="D206" s="106"/>
      <c r="E206" s="106"/>
      <c r="F206" s="106"/>
      <c r="G206" s="107"/>
      <c r="H206" s="106"/>
      <c r="I206" s="105"/>
      <c r="J206" s="105"/>
      <c r="K206" s="105"/>
      <c r="L206" s="105"/>
      <c r="M206" s="105"/>
      <c r="N206" s="105"/>
      <c r="O206" s="105"/>
      <c r="P206" s="105"/>
      <c r="Q206" s="105"/>
      <c r="R206" s="105"/>
      <c r="S206" s="105"/>
      <c r="T206" s="105"/>
      <c r="U206" s="105"/>
      <c r="V206" s="105"/>
      <c r="W206" s="105"/>
      <c r="X206" s="105"/>
      <c r="Y206" s="105"/>
      <c r="Z206" s="107"/>
      <c r="AA206" s="106"/>
      <c r="AB206" s="106"/>
    </row>
    <row r="207" spans="1:28" x14ac:dyDescent="0.25">
      <c r="A207" s="13" t="s">
        <v>18</v>
      </c>
      <c r="B207" s="11" t="s">
        <v>19</v>
      </c>
      <c r="C207" s="114"/>
      <c r="D207" s="106"/>
      <c r="E207" s="106"/>
      <c r="F207" s="106"/>
      <c r="G207" s="107"/>
      <c r="H207" s="106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  <c r="T207" s="105"/>
      <c r="U207" s="105"/>
      <c r="V207" s="105"/>
      <c r="W207" s="105"/>
      <c r="X207" s="105"/>
      <c r="Y207" s="105"/>
      <c r="Z207" s="107"/>
      <c r="AA207" s="106"/>
      <c r="AB207" s="106"/>
    </row>
    <row r="208" spans="1:28" x14ac:dyDescent="0.25">
      <c r="A208" s="13" t="s">
        <v>20</v>
      </c>
      <c r="B208" s="11" t="s">
        <v>21</v>
      </c>
      <c r="C208" s="114"/>
      <c r="D208" s="106"/>
      <c r="E208" s="106"/>
      <c r="F208" s="106"/>
      <c r="G208" s="107"/>
      <c r="H208" s="106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5"/>
      <c r="X208" s="105"/>
      <c r="Y208" s="105"/>
      <c r="Z208" s="107"/>
      <c r="AA208" s="106"/>
      <c r="AB208" s="106"/>
    </row>
    <row r="209" spans="1:28" x14ac:dyDescent="0.25">
      <c r="A209" s="13" t="s">
        <v>22</v>
      </c>
      <c r="B209" s="11" t="s">
        <v>23</v>
      </c>
      <c r="C209" s="114"/>
      <c r="D209" s="106"/>
      <c r="E209" s="106"/>
      <c r="F209" s="106"/>
      <c r="G209" s="107"/>
      <c r="H209" s="106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105"/>
      <c r="W209" s="105"/>
      <c r="X209" s="105"/>
      <c r="Y209" s="105"/>
      <c r="Z209" s="107"/>
      <c r="AA209" s="106"/>
      <c r="AB209" s="106"/>
    </row>
    <row r="210" spans="1:28" x14ac:dyDescent="0.25">
      <c r="A210" s="13"/>
      <c r="B210" s="11" t="s">
        <v>54</v>
      </c>
      <c r="C210" s="114"/>
      <c r="D210" s="106"/>
      <c r="E210" s="106"/>
      <c r="F210" s="106"/>
      <c r="G210" s="107"/>
      <c r="H210" s="106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  <c r="V210" s="105"/>
      <c r="W210" s="105"/>
      <c r="X210" s="105"/>
      <c r="Y210" s="105"/>
      <c r="Z210" s="107"/>
      <c r="AA210" s="106"/>
      <c r="AB210" s="106"/>
    </row>
    <row r="211" spans="1:28" x14ac:dyDescent="0.25">
      <c r="A211" s="13"/>
      <c r="B211" s="11" t="s">
        <v>25</v>
      </c>
      <c r="C211" s="114"/>
      <c r="D211" s="106"/>
      <c r="E211" s="106"/>
      <c r="F211" s="106"/>
      <c r="G211" s="107"/>
      <c r="H211" s="106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5"/>
      <c r="X211" s="105"/>
      <c r="Y211" s="105"/>
      <c r="Z211" s="107"/>
      <c r="AA211" s="106"/>
      <c r="AB211" s="106"/>
    </row>
    <row r="212" spans="1:28" x14ac:dyDescent="0.25">
      <c r="A212" s="13"/>
      <c r="B212" s="11" t="s">
        <v>55</v>
      </c>
      <c r="C212" s="114"/>
      <c r="D212" s="106"/>
      <c r="E212" s="106"/>
      <c r="F212" s="106"/>
      <c r="G212" s="107"/>
      <c r="H212" s="106"/>
      <c r="I212" s="105"/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105"/>
      <c r="V212" s="105"/>
      <c r="W212" s="105"/>
      <c r="X212" s="105"/>
      <c r="Y212" s="105"/>
      <c r="Z212" s="107"/>
      <c r="AA212" s="106"/>
      <c r="AB212" s="106"/>
    </row>
    <row r="213" spans="1:28" x14ac:dyDescent="0.25">
      <c r="A213" s="14" t="s">
        <v>13</v>
      </c>
      <c r="B213" s="12"/>
      <c r="C213" s="114" t="s">
        <v>35</v>
      </c>
      <c r="D213" s="106"/>
      <c r="E213" s="106">
        <v>2.16</v>
      </c>
      <c r="F213" s="106">
        <v>2.56</v>
      </c>
      <c r="G213" s="107">
        <f t="shared" ref="G213" si="15">E213*F213</f>
        <v>5.5296000000000003</v>
      </c>
      <c r="H213" s="106">
        <f t="shared" ref="H213" si="16">SUM(I213:Y223)</f>
        <v>18</v>
      </c>
      <c r="I213" s="105"/>
      <c r="J213" s="105"/>
      <c r="K213" s="105">
        <v>2</v>
      </c>
      <c r="L213" s="105">
        <v>2</v>
      </c>
      <c r="M213" s="105">
        <v>2</v>
      </c>
      <c r="N213" s="105">
        <v>2</v>
      </c>
      <c r="O213" s="105">
        <v>1</v>
      </c>
      <c r="P213" s="105">
        <v>1</v>
      </c>
      <c r="Q213" s="105">
        <v>1</v>
      </c>
      <c r="R213" s="105">
        <v>1</v>
      </c>
      <c r="S213" s="105">
        <v>1</v>
      </c>
      <c r="T213" s="105">
        <v>1</v>
      </c>
      <c r="U213" s="105">
        <v>1</v>
      </c>
      <c r="V213" s="105">
        <v>1</v>
      </c>
      <c r="W213" s="105">
        <v>1</v>
      </c>
      <c r="X213" s="105">
        <v>1</v>
      </c>
      <c r="Y213" s="105"/>
      <c r="Z213" s="107">
        <f t="shared" ref="Z213" si="17">G213*H213</f>
        <v>99.532800000000009</v>
      </c>
      <c r="AA213" s="106">
        <v>0</v>
      </c>
      <c r="AB213" s="106"/>
    </row>
    <row r="214" spans="1:28" x14ac:dyDescent="0.25">
      <c r="A214" s="13" t="s">
        <v>15</v>
      </c>
      <c r="B214" s="11" t="s">
        <v>49</v>
      </c>
      <c r="C214" s="114"/>
      <c r="D214" s="106"/>
      <c r="E214" s="106"/>
      <c r="F214" s="106"/>
      <c r="G214" s="107"/>
      <c r="H214" s="106"/>
      <c r="I214" s="105"/>
      <c r="J214" s="105"/>
      <c r="K214" s="105"/>
      <c r="L214" s="105"/>
      <c r="M214" s="105"/>
      <c r="N214" s="105"/>
      <c r="O214" s="105"/>
      <c r="P214" s="105"/>
      <c r="Q214" s="105"/>
      <c r="R214" s="105"/>
      <c r="S214" s="105"/>
      <c r="T214" s="105"/>
      <c r="U214" s="105"/>
      <c r="V214" s="105"/>
      <c r="W214" s="105"/>
      <c r="X214" s="105"/>
      <c r="Y214" s="105"/>
      <c r="Z214" s="107"/>
      <c r="AA214" s="106"/>
      <c r="AB214" s="106"/>
    </row>
    <row r="215" spans="1:28" x14ac:dyDescent="0.25">
      <c r="A215" s="13" t="s">
        <v>50</v>
      </c>
      <c r="B215" s="11" t="s">
        <v>51</v>
      </c>
      <c r="C215" s="114"/>
      <c r="D215" s="106"/>
      <c r="E215" s="106"/>
      <c r="F215" s="106"/>
      <c r="G215" s="107"/>
      <c r="H215" s="106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05"/>
      <c r="T215" s="105"/>
      <c r="U215" s="105"/>
      <c r="V215" s="105"/>
      <c r="W215" s="105"/>
      <c r="X215" s="105"/>
      <c r="Y215" s="105"/>
      <c r="Z215" s="107"/>
      <c r="AA215" s="106"/>
      <c r="AB215" s="106"/>
    </row>
    <row r="216" spans="1:28" x14ac:dyDescent="0.25">
      <c r="A216" s="13" t="s">
        <v>52</v>
      </c>
      <c r="B216" s="11" t="s">
        <v>53</v>
      </c>
      <c r="C216" s="114"/>
      <c r="D216" s="106"/>
      <c r="E216" s="106"/>
      <c r="F216" s="106"/>
      <c r="G216" s="107"/>
      <c r="H216" s="106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5"/>
      <c r="X216" s="105"/>
      <c r="Y216" s="105"/>
      <c r="Z216" s="107"/>
      <c r="AA216" s="106"/>
      <c r="AB216" s="106"/>
    </row>
    <row r="217" spans="1:28" x14ac:dyDescent="0.25">
      <c r="A217" s="13" t="s">
        <v>17</v>
      </c>
      <c r="B217" s="11" t="s">
        <v>19</v>
      </c>
      <c r="C217" s="114"/>
      <c r="D217" s="106"/>
      <c r="E217" s="106"/>
      <c r="F217" s="106"/>
      <c r="G217" s="107"/>
      <c r="H217" s="106"/>
      <c r="I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  <c r="T217" s="105"/>
      <c r="U217" s="105"/>
      <c r="V217" s="105"/>
      <c r="W217" s="105"/>
      <c r="X217" s="105"/>
      <c r="Y217" s="105"/>
      <c r="Z217" s="107"/>
      <c r="AA217" s="106"/>
      <c r="AB217" s="106"/>
    </row>
    <row r="218" spans="1:28" x14ac:dyDescent="0.25">
      <c r="A218" s="13" t="s">
        <v>18</v>
      </c>
      <c r="B218" s="11" t="s">
        <v>19</v>
      </c>
      <c r="C218" s="114"/>
      <c r="D218" s="106"/>
      <c r="E218" s="106"/>
      <c r="F218" s="106"/>
      <c r="G218" s="107"/>
      <c r="H218" s="106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  <c r="T218" s="105"/>
      <c r="U218" s="105"/>
      <c r="V218" s="105"/>
      <c r="W218" s="105"/>
      <c r="X218" s="105"/>
      <c r="Y218" s="105"/>
      <c r="Z218" s="107"/>
      <c r="AA218" s="106"/>
      <c r="AB218" s="106"/>
    </row>
    <row r="219" spans="1:28" x14ac:dyDescent="0.25">
      <c r="A219" s="13" t="s">
        <v>20</v>
      </c>
      <c r="B219" s="11" t="s">
        <v>21</v>
      </c>
      <c r="C219" s="114"/>
      <c r="D219" s="106"/>
      <c r="E219" s="106"/>
      <c r="F219" s="106"/>
      <c r="G219" s="107"/>
      <c r="H219" s="106"/>
      <c r="I219" s="105"/>
      <c r="J219" s="105"/>
      <c r="K219" s="105"/>
      <c r="L219" s="105"/>
      <c r="M219" s="105"/>
      <c r="N219" s="105"/>
      <c r="O219" s="105"/>
      <c r="P219" s="105"/>
      <c r="Q219" s="105"/>
      <c r="R219" s="105"/>
      <c r="S219" s="105"/>
      <c r="T219" s="105"/>
      <c r="U219" s="105"/>
      <c r="V219" s="105"/>
      <c r="W219" s="105"/>
      <c r="X219" s="105"/>
      <c r="Y219" s="105"/>
      <c r="Z219" s="107"/>
      <c r="AA219" s="106"/>
      <c r="AB219" s="106"/>
    </row>
    <row r="220" spans="1:28" x14ac:dyDescent="0.25">
      <c r="A220" s="13" t="s">
        <v>22</v>
      </c>
      <c r="B220" s="11" t="s">
        <v>23</v>
      </c>
      <c r="C220" s="114"/>
      <c r="D220" s="106"/>
      <c r="E220" s="106"/>
      <c r="F220" s="106"/>
      <c r="G220" s="107"/>
      <c r="H220" s="106"/>
      <c r="I220" s="105"/>
      <c r="J220" s="105"/>
      <c r="K220" s="105"/>
      <c r="L220" s="105"/>
      <c r="M220" s="105"/>
      <c r="N220" s="105"/>
      <c r="O220" s="105"/>
      <c r="P220" s="105"/>
      <c r="Q220" s="105"/>
      <c r="R220" s="105"/>
      <c r="S220" s="105"/>
      <c r="T220" s="105"/>
      <c r="U220" s="105"/>
      <c r="V220" s="105"/>
      <c r="W220" s="105"/>
      <c r="X220" s="105"/>
      <c r="Y220" s="105"/>
      <c r="Z220" s="107"/>
      <c r="AA220" s="106"/>
      <c r="AB220" s="106"/>
    </row>
    <row r="221" spans="1:28" x14ac:dyDescent="0.25">
      <c r="A221" s="13"/>
      <c r="B221" s="11" t="s">
        <v>54</v>
      </c>
      <c r="C221" s="114"/>
      <c r="D221" s="106"/>
      <c r="E221" s="106"/>
      <c r="F221" s="106"/>
      <c r="G221" s="107"/>
      <c r="H221" s="106"/>
      <c r="I221" s="105"/>
      <c r="J221" s="105"/>
      <c r="K221" s="105"/>
      <c r="L221" s="105"/>
      <c r="M221" s="105"/>
      <c r="N221" s="105"/>
      <c r="O221" s="105"/>
      <c r="P221" s="105"/>
      <c r="Q221" s="105"/>
      <c r="R221" s="105"/>
      <c r="S221" s="105"/>
      <c r="T221" s="105"/>
      <c r="U221" s="105"/>
      <c r="V221" s="105"/>
      <c r="W221" s="105"/>
      <c r="X221" s="105"/>
      <c r="Y221" s="105"/>
      <c r="Z221" s="107"/>
      <c r="AA221" s="106"/>
      <c r="AB221" s="106"/>
    </row>
    <row r="222" spans="1:28" x14ac:dyDescent="0.25">
      <c r="A222" s="13"/>
      <c r="B222" s="11" t="s">
        <v>25</v>
      </c>
      <c r="C222" s="114"/>
      <c r="D222" s="106"/>
      <c r="E222" s="106"/>
      <c r="F222" s="106"/>
      <c r="G222" s="107"/>
      <c r="H222" s="106"/>
      <c r="I222" s="105"/>
      <c r="J222" s="105"/>
      <c r="K222" s="105"/>
      <c r="L222" s="105"/>
      <c r="M222" s="105"/>
      <c r="N222" s="105"/>
      <c r="O222" s="105"/>
      <c r="P222" s="105"/>
      <c r="Q222" s="105"/>
      <c r="R222" s="105"/>
      <c r="S222" s="105"/>
      <c r="T222" s="105"/>
      <c r="U222" s="105"/>
      <c r="V222" s="105"/>
      <c r="W222" s="105"/>
      <c r="X222" s="105"/>
      <c r="Y222" s="105"/>
      <c r="Z222" s="107"/>
      <c r="AA222" s="106"/>
      <c r="AB222" s="106"/>
    </row>
    <row r="223" spans="1:28" x14ac:dyDescent="0.25">
      <c r="A223" s="13"/>
      <c r="B223" s="11" t="s">
        <v>55</v>
      </c>
      <c r="C223" s="114"/>
      <c r="D223" s="106"/>
      <c r="E223" s="106"/>
      <c r="F223" s="106"/>
      <c r="G223" s="107"/>
      <c r="H223" s="106"/>
      <c r="I223" s="105"/>
      <c r="J223" s="105"/>
      <c r="K223" s="105"/>
      <c r="L223" s="105"/>
      <c r="M223" s="105"/>
      <c r="N223" s="105"/>
      <c r="O223" s="105"/>
      <c r="P223" s="105"/>
      <c r="Q223" s="105"/>
      <c r="R223" s="105"/>
      <c r="S223" s="105"/>
      <c r="T223" s="105"/>
      <c r="U223" s="105"/>
      <c r="V223" s="105"/>
      <c r="W223" s="105"/>
      <c r="X223" s="105"/>
      <c r="Y223" s="105"/>
      <c r="Z223" s="107"/>
      <c r="AA223" s="106"/>
      <c r="AB223" s="106"/>
    </row>
    <row r="224" spans="1:28" x14ac:dyDescent="0.25">
      <c r="A224" s="14" t="s">
        <v>13</v>
      </c>
      <c r="B224" s="12"/>
      <c r="C224" s="114" t="s">
        <v>82</v>
      </c>
      <c r="D224" s="106"/>
      <c r="E224" s="106">
        <v>2.2599999999999998</v>
      </c>
      <c r="F224" s="106">
        <v>2.56</v>
      </c>
      <c r="G224" s="107">
        <f t="shared" ref="G224" si="18">E224*F224</f>
        <v>5.7855999999999996</v>
      </c>
      <c r="H224" s="106">
        <f t="shared" ref="H224" si="19">SUM(I224:Y234)</f>
        <v>4</v>
      </c>
      <c r="I224" s="105"/>
      <c r="J224" s="105"/>
      <c r="K224" s="105">
        <v>1</v>
      </c>
      <c r="L224" s="105">
        <v>1</v>
      </c>
      <c r="M224" s="105">
        <v>1</v>
      </c>
      <c r="N224" s="105">
        <v>1</v>
      </c>
      <c r="O224" s="105"/>
      <c r="P224" s="105"/>
      <c r="Q224" s="105"/>
      <c r="R224" s="105"/>
      <c r="S224" s="105"/>
      <c r="T224" s="105"/>
      <c r="U224" s="105"/>
      <c r="V224" s="105"/>
      <c r="W224" s="105"/>
      <c r="X224" s="105"/>
      <c r="Y224" s="105"/>
      <c r="Z224" s="107">
        <f t="shared" ref="Z224" si="20">G224*H224</f>
        <v>23.142399999999999</v>
      </c>
      <c r="AA224" s="106">
        <v>0</v>
      </c>
      <c r="AB224" s="106"/>
    </row>
    <row r="225" spans="1:28" x14ac:dyDescent="0.25">
      <c r="A225" s="13" t="s">
        <v>15</v>
      </c>
      <c r="B225" s="11" t="s">
        <v>49</v>
      </c>
      <c r="C225" s="114"/>
      <c r="D225" s="106"/>
      <c r="E225" s="106"/>
      <c r="F225" s="106"/>
      <c r="G225" s="107"/>
      <c r="H225" s="106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7"/>
      <c r="AA225" s="106"/>
      <c r="AB225" s="106"/>
    </row>
    <row r="226" spans="1:28" x14ac:dyDescent="0.25">
      <c r="A226" s="13" t="s">
        <v>50</v>
      </c>
      <c r="B226" s="11" t="s">
        <v>51</v>
      </c>
      <c r="C226" s="114"/>
      <c r="D226" s="106"/>
      <c r="E226" s="106"/>
      <c r="F226" s="106"/>
      <c r="G226" s="107"/>
      <c r="H226" s="106"/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105"/>
      <c r="V226" s="105"/>
      <c r="W226" s="105"/>
      <c r="X226" s="105"/>
      <c r="Y226" s="105"/>
      <c r="Z226" s="107"/>
      <c r="AA226" s="106"/>
      <c r="AB226" s="106"/>
    </row>
    <row r="227" spans="1:28" x14ac:dyDescent="0.25">
      <c r="A227" s="13" t="s">
        <v>52</v>
      </c>
      <c r="B227" s="11" t="s">
        <v>53</v>
      </c>
      <c r="C227" s="114"/>
      <c r="D227" s="106"/>
      <c r="E227" s="106"/>
      <c r="F227" s="106"/>
      <c r="G227" s="107"/>
      <c r="H227" s="106"/>
      <c r="I227" s="105"/>
      <c r="J227" s="105"/>
      <c r="K227" s="105"/>
      <c r="L227" s="105"/>
      <c r="M227" s="105"/>
      <c r="N227" s="105"/>
      <c r="O227" s="105"/>
      <c r="P227" s="105"/>
      <c r="Q227" s="105"/>
      <c r="R227" s="105"/>
      <c r="S227" s="105"/>
      <c r="T227" s="105"/>
      <c r="U227" s="105"/>
      <c r="V227" s="105"/>
      <c r="W227" s="105"/>
      <c r="X227" s="105"/>
      <c r="Y227" s="105"/>
      <c r="Z227" s="107"/>
      <c r="AA227" s="106"/>
      <c r="AB227" s="106"/>
    </row>
    <row r="228" spans="1:28" x14ac:dyDescent="0.25">
      <c r="A228" s="13" t="s">
        <v>17</v>
      </c>
      <c r="B228" s="11" t="s">
        <v>19</v>
      </c>
      <c r="C228" s="114"/>
      <c r="D228" s="106"/>
      <c r="E228" s="106"/>
      <c r="F228" s="106"/>
      <c r="G228" s="107"/>
      <c r="H228" s="106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105"/>
      <c r="V228" s="105"/>
      <c r="W228" s="105"/>
      <c r="X228" s="105"/>
      <c r="Y228" s="105"/>
      <c r="Z228" s="107"/>
      <c r="AA228" s="106"/>
      <c r="AB228" s="106"/>
    </row>
    <row r="229" spans="1:28" x14ac:dyDescent="0.25">
      <c r="A229" s="13" t="s">
        <v>18</v>
      </c>
      <c r="B229" s="11" t="s">
        <v>19</v>
      </c>
      <c r="C229" s="114"/>
      <c r="D229" s="106"/>
      <c r="E229" s="106"/>
      <c r="F229" s="106"/>
      <c r="G229" s="107"/>
      <c r="H229" s="106"/>
      <c r="I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05"/>
      <c r="T229" s="105"/>
      <c r="U229" s="105"/>
      <c r="V229" s="105"/>
      <c r="W229" s="105"/>
      <c r="X229" s="105"/>
      <c r="Y229" s="105"/>
      <c r="Z229" s="107"/>
      <c r="AA229" s="106"/>
      <c r="AB229" s="106"/>
    </row>
    <row r="230" spans="1:28" x14ac:dyDescent="0.25">
      <c r="A230" s="13" t="s">
        <v>20</v>
      </c>
      <c r="B230" s="11" t="s">
        <v>21</v>
      </c>
      <c r="C230" s="114"/>
      <c r="D230" s="106"/>
      <c r="E230" s="106"/>
      <c r="F230" s="106"/>
      <c r="G230" s="107"/>
      <c r="H230" s="106"/>
      <c r="I230" s="105"/>
      <c r="J230" s="105"/>
      <c r="K230" s="105"/>
      <c r="L230" s="105"/>
      <c r="M230" s="105"/>
      <c r="N230" s="105"/>
      <c r="O230" s="105"/>
      <c r="P230" s="105"/>
      <c r="Q230" s="105"/>
      <c r="R230" s="105"/>
      <c r="S230" s="105"/>
      <c r="T230" s="105"/>
      <c r="U230" s="105"/>
      <c r="V230" s="105"/>
      <c r="W230" s="105"/>
      <c r="X230" s="105"/>
      <c r="Y230" s="105"/>
      <c r="Z230" s="107"/>
      <c r="AA230" s="106"/>
      <c r="AB230" s="106"/>
    </row>
    <row r="231" spans="1:28" x14ac:dyDescent="0.25">
      <c r="A231" s="13" t="s">
        <v>22</v>
      </c>
      <c r="B231" s="11" t="s">
        <v>23</v>
      </c>
      <c r="C231" s="114"/>
      <c r="D231" s="106"/>
      <c r="E231" s="106"/>
      <c r="F231" s="106"/>
      <c r="G231" s="107"/>
      <c r="H231" s="106"/>
      <c r="I231" s="105"/>
      <c r="J231" s="105"/>
      <c r="K231" s="105"/>
      <c r="L231" s="105"/>
      <c r="M231" s="105"/>
      <c r="N231" s="105"/>
      <c r="O231" s="105"/>
      <c r="P231" s="105"/>
      <c r="Q231" s="105"/>
      <c r="R231" s="105"/>
      <c r="S231" s="105"/>
      <c r="T231" s="105"/>
      <c r="U231" s="105"/>
      <c r="V231" s="105"/>
      <c r="W231" s="105"/>
      <c r="X231" s="105"/>
      <c r="Y231" s="105"/>
      <c r="Z231" s="107"/>
      <c r="AA231" s="106"/>
      <c r="AB231" s="106"/>
    </row>
    <row r="232" spans="1:28" x14ac:dyDescent="0.25">
      <c r="A232" s="13"/>
      <c r="B232" s="11" t="s">
        <v>54</v>
      </c>
      <c r="C232" s="114"/>
      <c r="D232" s="106"/>
      <c r="E232" s="106"/>
      <c r="F232" s="106"/>
      <c r="G232" s="107"/>
      <c r="H232" s="106"/>
      <c r="I232" s="105"/>
      <c r="J232" s="105"/>
      <c r="K232" s="105"/>
      <c r="L232" s="105"/>
      <c r="M232" s="105"/>
      <c r="N232" s="105"/>
      <c r="O232" s="105"/>
      <c r="P232" s="105"/>
      <c r="Q232" s="105"/>
      <c r="R232" s="105"/>
      <c r="S232" s="105"/>
      <c r="T232" s="105"/>
      <c r="U232" s="105"/>
      <c r="V232" s="105"/>
      <c r="W232" s="105"/>
      <c r="X232" s="105"/>
      <c r="Y232" s="105"/>
      <c r="Z232" s="107"/>
      <c r="AA232" s="106"/>
      <c r="AB232" s="106"/>
    </row>
    <row r="233" spans="1:28" x14ac:dyDescent="0.25">
      <c r="A233" s="13"/>
      <c r="B233" s="11" t="s">
        <v>25</v>
      </c>
      <c r="C233" s="114"/>
      <c r="D233" s="106"/>
      <c r="E233" s="106"/>
      <c r="F233" s="106"/>
      <c r="G233" s="107"/>
      <c r="H233" s="106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  <c r="Z233" s="107"/>
      <c r="AA233" s="106"/>
      <c r="AB233" s="106"/>
    </row>
    <row r="234" spans="1:28" x14ac:dyDescent="0.25">
      <c r="A234" s="13"/>
      <c r="B234" s="11" t="s">
        <v>55</v>
      </c>
      <c r="C234" s="114"/>
      <c r="D234" s="106"/>
      <c r="E234" s="106"/>
      <c r="F234" s="106"/>
      <c r="G234" s="107"/>
      <c r="H234" s="106"/>
      <c r="I234" s="105"/>
      <c r="J234" s="105"/>
      <c r="K234" s="105"/>
      <c r="L234" s="105"/>
      <c r="M234" s="105"/>
      <c r="N234" s="105"/>
      <c r="O234" s="105"/>
      <c r="P234" s="105"/>
      <c r="Q234" s="105"/>
      <c r="R234" s="105"/>
      <c r="S234" s="105"/>
      <c r="T234" s="105"/>
      <c r="U234" s="105"/>
      <c r="V234" s="105"/>
      <c r="W234" s="105"/>
      <c r="X234" s="105"/>
      <c r="Y234" s="105"/>
      <c r="Z234" s="107"/>
      <c r="AA234" s="106"/>
      <c r="AB234" s="106"/>
    </row>
    <row r="235" spans="1:28" x14ac:dyDescent="0.25">
      <c r="A235" s="14" t="s">
        <v>13</v>
      </c>
      <c r="B235" s="12"/>
      <c r="C235" s="114" t="s">
        <v>83</v>
      </c>
      <c r="D235" s="106"/>
      <c r="E235" s="106">
        <v>1.76</v>
      </c>
      <c r="F235" s="106">
        <v>2.56</v>
      </c>
      <c r="G235" s="107">
        <f t="shared" ref="G235" si="21">E235*F235</f>
        <v>4.5056000000000003</v>
      </c>
      <c r="H235" s="106">
        <f t="shared" ref="H235" si="22">SUM(I235:Y245)</f>
        <v>10</v>
      </c>
      <c r="I235" s="105"/>
      <c r="J235" s="105"/>
      <c r="K235" s="105"/>
      <c r="L235" s="105"/>
      <c r="M235" s="105"/>
      <c r="N235" s="105"/>
      <c r="O235" s="105">
        <v>1</v>
      </c>
      <c r="P235" s="105">
        <v>1</v>
      </c>
      <c r="Q235" s="105">
        <v>1</v>
      </c>
      <c r="R235" s="105">
        <v>1</v>
      </c>
      <c r="S235" s="105">
        <v>1</v>
      </c>
      <c r="T235" s="105">
        <v>1</v>
      </c>
      <c r="U235" s="105">
        <v>1</v>
      </c>
      <c r="V235" s="105">
        <v>1</v>
      </c>
      <c r="W235" s="105">
        <v>1</v>
      </c>
      <c r="X235" s="105">
        <v>1</v>
      </c>
      <c r="Y235" s="105"/>
      <c r="Z235" s="107">
        <f t="shared" ref="Z235" si="23">G235*H235</f>
        <v>45.056000000000004</v>
      </c>
      <c r="AA235" s="106">
        <v>0</v>
      </c>
      <c r="AB235" s="106"/>
    </row>
    <row r="236" spans="1:28" x14ac:dyDescent="0.25">
      <c r="A236" s="13" t="s">
        <v>15</v>
      </c>
      <c r="B236" s="11" t="s">
        <v>49</v>
      </c>
      <c r="C236" s="114"/>
      <c r="D236" s="106"/>
      <c r="E236" s="106"/>
      <c r="F236" s="106"/>
      <c r="G236" s="107"/>
      <c r="H236" s="106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105"/>
      <c r="V236" s="105"/>
      <c r="W236" s="105"/>
      <c r="X236" s="105"/>
      <c r="Y236" s="105"/>
      <c r="Z236" s="107"/>
      <c r="AA236" s="106"/>
      <c r="AB236" s="106"/>
    </row>
    <row r="237" spans="1:28" x14ac:dyDescent="0.25">
      <c r="A237" s="13" t="s">
        <v>50</v>
      </c>
      <c r="B237" s="11" t="s">
        <v>51</v>
      </c>
      <c r="C237" s="114"/>
      <c r="D237" s="106"/>
      <c r="E237" s="106"/>
      <c r="F237" s="106"/>
      <c r="G237" s="107"/>
      <c r="H237" s="106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05"/>
      <c r="T237" s="105"/>
      <c r="U237" s="105"/>
      <c r="V237" s="105"/>
      <c r="W237" s="105"/>
      <c r="X237" s="105"/>
      <c r="Y237" s="105"/>
      <c r="Z237" s="107"/>
      <c r="AA237" s="106"/>
      <c r="AB237" s="106"/>
    </row>
    <row r="238" spans="1:28" x14ac:dyDescent="0.25">
      <c r="A238" s="13" t="s">
        <v>52</v>
      </c>
      <c r="B238" s="11" t="s">
        <v>53</v>
      </c>
      <c r="C238" s="114"/>
      <c r="D238" s="106"/>
      <c r="E238" s="106"/>
      <c r="F238" s="106"/>
      <c r="G238" s="107"/>
      <c r="H238" s="106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7"/>
      <c r="AA238" s="106"/>
      <c r="AB238" s="106"/>
    </row>
    <row r="239" spans="1:28" x14ac:dyDescent="0.25">
      <c r="A239" s="13" t="s">
        <v>17</v>
      </c>
      <c r="B239" s="11" t="s">
        <v>19</v>
      </c>
      <c r="C239" s="114"/>
      <c r="D239" s="106"/>
      <c r="E239" s="106"/>
      <c r="F239" s="106"/>
      <c r="G239" s="107"/>
      <c r="H239" s="106"/>
      <c r="I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105"/>
      <c r="T239" s="105"/>
      <c r="U239" s="105"/>
      <c r="V239" s="105"/>
      <c r="W239" s="105"/>
      <c r="X239" s="105"/>
      <c r="Y239" s="105"/>
      <c r="Z239" s="107"/>
      <c r="AA239" s="106"/>
      <c r="AB239" s="106"/>
    </row>
    <row r="240" spans="1:28" x14ac:dyDescent="0.25">
      <c r="A240" s="13" t="s">
        <v>18</v>
      </c>
      <c r="B240" s="11" t="s">
        <v>19</v>
      </c>
      <c r="C240" s="114"/>
      <c r="D240" s="106"/>
      <c r="E240" s="106"/>
      <c r="F240" s="106"/>
      <c r="G240" s="107"/>
      <c r="H240" s="106"/>
      <c r="I240" s="105"/>
      <c r="J240" s="105"/>
      <c r="K240" s="105"/>
      <c r="L240" s="105"/>
      <c r="M240" s="105"/>
      <c r="N240" s="105"/>
      <c r="O240" s="105"/>
      <c r="P240" s="105"/>
      <c r="Q240" s="105"/>
      <c r="R240" s="105"/>
      <c r="S240" s="105"/>
      <c r="T240" s="105"/>
      <c r="U240" s="105"/>
      <c r="V240" s="105"/>
      <c r="W240" s="105"/>
      <c r="X240" s="105"/>
      <c r="Y240" s="105"/>
      <c r="Z240" s="107"/>
      <c r="AA240" s="106"/>
      <c r="AB240" s="106"/>
    </row>
    <row r="241" spans="1:28" x14ac:dyDescent="0.25">
      <c r="A241" s="13" t="s">
        <v>20</v>
      </c>
      <c r="B241" s="11" t="s">
        <v>21</v>
      </c>
      <c r="C241" s="114"/>
      <c r="D241" s="106"/>
      <c r="E241" s="106"/>
      <c r="F241" s="106"/>
      <c r="G241" s="107"/>
      <c r="H241" s="106"/>
      <c r="I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105"/>
      <c r="T241" s="105"/>
      <c r="U241" s="105"/>
      <c r="V241" s="105"/>
      <c r="W241" s="105"/>
      <c r="X241" s="105"/>
      <c r="Y241" s="105"/>
      <c r="Z241" s="107"/>
      <c r="AA241" s="106"/>
      <c r="AB241" s="106"/>
    </row>
    <row r="242" spans="1:28" x14ac:dyDescent="0.25">
      <c r="A242" s="13" t="s">
        <v>22</v>
      </c>
      <c r="B242" s="11" t="s">
        <v>23</v>
      </c>
      <c r="C242" s="114"/>
      <c r="D242" s="106"/>
      <c r="E242" s="106"/>
      <c r="F242" s="106"/>
      <c r="G242" s="107"/>
      <c r="H242" s="106"/>
      <c r="I242" s="105"/>
      <c r="J242" s="105"/>
      <c r="K242" s="105"/>
      <c r="L242" s="105"/>
      <c r="M242" s="105"/>
      <c r="N242" s="105"/>
      <c r="O242" s="105"/>
      <c r="P242" s="105"/>
      <c r="Q242" s="105"/>
      <c r="R242" s="105"/>
      <c r="S242" s="105"/>
      <c r="T242" s="105"/>
      <c r="U242" s="105"/>
      <c r="V242" s="105"/>
      <c r="W242" s="105"/>
      <c r="X242" s="105"/>
      <c r="Y242" s="105"/>
      <c r="Z242" s="107"/>
      <c r="AA242" s="106"/>
      <c r="AB242" s="106"/>
    </row>
    <row r="243" spans="1:28" x14ac:dyDescent="0.25">
      <c r="A243" s="13"/>
      <c r="B243" s="11" t="s">
        <v>54</v>
      </c>
      <c r="C243" s="114"/>
      <c r="D243" s="106"/>
      <c r="E243" s="106"/>
      <c r="F243" s="106"/>
      <c r="G243" s="107"/>
      <c r="H243" s="106"/>
      <c r="I243" s="105"/>
      <c r="J243" s="105"/>
      <c r="K243" s="105"/>
      <c r="L243" s="105"/>
      <c r="M243" s="105"/>
      <c r="N243" s="105"/>
      <c r="O243" s="105"/>
      <c r="P243" s="105"/>
      <c r="Q243" s="105"/>
      <c r="R243" s="105"/>
      <c r="S243" s="105"/>
      <c r="T243" s="105"/>
      <c r="U243" s="105"/>
      <c r="V243" s="105"/>
      <c r="W243" s="105"/>
      <c r="X243" s="105"/>
      <c r="Y243" s="105"/>
      <c r="Z243" s="107"/>
      <c r="AA243" s="106"/>
      <c r="AB243" s="106"/>
    </row>
    <row r="244" spans="1:28" x14ac:dyDescent="0.25">
      <c r="A244" s="13"/>
      <c r="B244" s="11" t="s">
        <v>25</v>
      </c>
      <c r="C244" s="114"/>
      <c r="D244" s="106"/>
      <c r="E244" s="106"/>
      <c r="F244" s="106"/>
      <c r="G244" s="107"/>
      <c r="H244" s="106"/>
      <c r="I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105"/>
      <c r="V244" s="105"/>
      <c r="W244" s="105"/>
      <c r="X244" s="105"/>
      <c r="Y244" s="105"/>
      <c r="Z244" s="107"/>
      <c r="AA244" s="106"/>
      <c r="AB244" s="106"/>
    </row>
    <row r="245" spans="1:28" x14ac:dyDescent="0.25">
      <c r="A245" s="13"/>
      <c r="B245" s="11" t="s">
        <v>55</v>
      </c>
      <c r="C245" s="114"/>
      <c r="D245" s="106"/>
      <c r="E245" s="106"/>
      <c r="F245" s="106"/>
      <c r="G245" s="107"/>
      <c r="H245" s="106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05"/>
      <c r="T245" s="105"/>
      <c r="U245" s="105"/>
      <c r="V245" s="105"/>
      <c r="W245" s="105"/>
      <c r="X245" s="105"/>
      <c r="Y245" s="105"/>
      <c r="Z245" s="107"/>
      <c r="AA245" s="106"/>
      <c r="AB245" s="106"/>
    </row>
    <row r="246" spans="1:28" x14ac:dyDescent="0.25">
      <c r="A246" s="14" t="s">
        <v>13</v>
      </c>
      <c r="B246" s="12"/>
      <c r="C246" s="114" t="s">
        <v>84</v>
      </c>
      <c r="D246" s="106"/>
      <c r="E246" s="106">
        <v>1.56</v>
      </c>
      <c r="F246" s="106">
        <v>2.56</v>
      </c>
      <c r="G246" s="107">
        <f t="shared" ref="G246" si="24">E246*F246</f>
        <v>3.9936000000000003</v>
      </c>
      <c r="H246" s="106">
        <f>SUM(I246:Y256)</f>
        <v>10</v>
      </c>
      <c r="I246" s="105"/>
      <c r="J246" s="105"/>
      <c r="K246" s="105"/>
      <c r="L246" s="105"/>
      <c r="M246" s="105"/>
      <c r="N246" s="105"/>
      <c r="O246" s="105">
        <v>1</v>
      </c>
      <c r="P246" s="105">
        <v>1</v>
      </c>
      <c r="Q246" s="105">
        <v>1</v>
      </c>
      <c r="R246" s="105">
        <v>1</v>
      </c>
      <c r="S246" s="105">
        <v>1</v>
      </c>
      <c r="T246" s="105">
        <v>1</v>
      </c>
      <c r="U246" s="105">
        <v>1</v>
      </c>
      <c r="V246" s="105">
        <v>1</v>
      </c>
      <c r="W246" s="105">
        <v>1</v>
      </c>
      <c r="X246" s="105">
        <v>1</v>
      </c>
      <c r="Y246" s="105"/>
      <c r="Z246" s="107">
        <f t="shared" ref="Z246" si="25">G246*H246</f>
        <v>39.936</v>
      </c>
      <c r="AA246" s="106">
        <v>0</v>
      </c>
      <c r="AB246" s="106"/>
    </row>
    <row r="247" spans="1:28" x14ac:dyDescent="0.25">
      <c r="A247" s="13" t="s">
        <v>15</v>
      </c>
      <c r="B247" s="11" t="s">
        <v>49</v>
      </c>
      <c r="C247" s="114"/>
      <c r="D247" s="106"/>
      <c r="E247" s="106"/>
      <c r="F247" s="106"/>
      <c r="G247" s="107"/>
      <c r="H247" s="106"/>
      <c r="I247" s="105"/>
      <c r="J247" s="105"/>
      <c r="K247" s="105"/>
      <c r="L247" s="105"/>
      <c r="M247" s="105"/>
      <c r="N247" s="105"/>
      <c r="O247" s="105"/>
      <c r="P247" s="105"/>
      <c r="Q247" s="105"/>
      <c r="R247" s="105"/>
      <c r="S247" s="105"/>
      <c r="T247" s="105"/>
      <c r="U247" s="105"/>
      <c r="V247" s="105"/>
      <c r="W247" s="105"/>
      <c r="X247" s="105"/>
      <c r="Y247" s="105"/>
      <c r="Z247" s="107"/>
      <c r="AA247" s="106"/>
      <c r="AB247" s="106"/>
    </row>
    <row r="248" spans="1:28" x14ac:dyDescent="0.25">
      <c r="A248" s="13" t="s">
        <v>50</v>
      </c>
      <c r="B248" s="11" t="s">
        <v>51</v>
      </c>
      <c r="C248" s="114"/>
      <c r="D248" s="106"/>
      <c r="E248" s="106"/>
      <c r="F248" s="106"/>
      <c r="G248" s="107"/>
      <c r="H248" s="106"/>
      <c r="I248" s="105"/>
      <c r="J248" s="105"/>
      <c r="K248" s="105"/>
      <c r="L248" s="105"/>
      <c r="M248" s="105"/>
      <c r="N248" s="105"/>
      <c r="O248" s="105"/>
      <c r="P248" s="105"/>
      <c r="Q248" s="105"/>
      <c r="R248" s="105"/>
      <c r="S248" s="105"/>
      <c r="T248" s="105"/>
      <c r="U248" s="105"/>
      <c r="V248" s="105"/>
      <c r="W248" s="105"/>
      <c r="X248" s="105"/>
      <c r="Y248" s="105"/>
      <c r="Z248" s="107"/>
      <c r="AA248" s="106"/>
      <c r="AB248" s="106"/>
    </row>
    <row r="249" spans="1:28" x14ac:dyDescent="0.25">
      <c r="A249" s="13" t="s">
        <v>52</v>
      </c>
      <c r="B249" s="11" t="s">
        <v>53</v>
      </c>
      <c r="C249" s="114"/>
      <c r="D249" s="106"/>
      <c r="E249" s="106"/>
      <c r="F249" s="106"/>
      <c r="G249" s="107"/>
      <c r="H249" s="106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105"/>
      <c r="V249" s="105"/>
      <c r="W249" s="105"/>
      <c r="X249" s="105"/>
      <c r="Y249" s="105"/>
      <c r="Z249" s="107"/>
      <c r="AA249" s="106"/>
      <c r="AB249" s="106"/>
    </row>
    <row r="250" spans="1:28" x14ac:dyDescent="0.25">
      <c r="A250" s="13" t="s">
        <v>17</v>
      </c>
      <c r="B250" s="11" t="s">
        <v>19</v>
      </c>
      <c r="C250" s="114"/>
      <c r="D250" s="106"/>
      <c r="E250" s="106"/>
      <c r="F250" s="106"/>
      <c r="G250" s="107"/>
      <c r="H250" s="106"/>
      <c r="I250" s="105"/>
      <c r="J250" s="105"/>
      <c r="K250" s="105"/>
      <c r="L250" s="105"/>
      <c r="M250" s="105"/>
      <c r="N250" s="105"/>
      <c r="O250" s="105"/>
      <c r="P250" s="105"/>
      <c r="Q250" s="105"/>
      <c r="R250" s="105"/>
      <c r="S250" s="105"/>
      <c r="T250" s="105"/>
      <c r="U250" s="105"/>
      <c r="V250" s="105"/>
      <c r="W250" s="105"/>
      <c r="X250" s="105"/>
      <c r="Y250" s="105"/>
      <c r="Z250" s="107"/>
      <c r="AA250" s="106"/>
      <c r="AB250" s="106"/>
    </row>
    <row r="251" spans="1:28" x14ac:dyDescent="0.25">
      <c r="A251" s="13" t="s">
        <v>18</v>
      </c>
      <c r="B251" s="11" t="s">
        <v>19</v>
      </c>
      <c r="C251" s="114"/>
      <c r="D251" s="106"/>
      <c r="E251" s="106"/>
      <c r="F251" s="106"/>
      <c r="G251" s="107"/>
      <c r="H251" s="106"/>
      <c r="I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05"/>
      <c r="T251" s="105"/>
      <c r="U251" s="105"/>
      <c r="V251" s="105"/>
      <c r="W251" s="105"/>
      <c r="X251" s="105"/>
      <c r="Y251" s="105"/>
      <c r="Z251" s="107"/>
      <c r="AA251" s="106"/>
      <c r="AB251" s="106"/>
    </row>
    <row r="252" spans="1:28" x14ac:dyDescent="0.25">
      <c r="A252" s="13" t="s">
        <v>20</v>
      </c>
      <c r="B252" s="11" t="s">
        <v>21</v>
      </c>
      <c r="C252" s="114"/>
      <c r="D252" s="106"/>
      <c r="E252" s="106"/>
      <c r="F252" s="106"/>
      <c r="G252" s="107"/>
      <c r="H252" s="106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/>
      <c r="V252" s="105"/>
      <c r="W252" s="105"/>
      <c r="X252" s="105"/>
      <c r="Y252" s="105"/>
      <c r="Z252" s="107"/>
      <c r="AA252" s="106"/>
      <c r="AB252" s="106"/>
    </row>
    <row r="253" spans="1:28" x14ac:dyDescent="0.25">
      <c r="A253" s="13" t="s">
        <v>22</v>
      </c>
      <c r="B253" s="11" t="s">
        <v>23</v>
      </c>
      <c r="C253" s="114"/>
      <c r="D253" s="106"/>
      <c r="E253" s="106"/>
      <c r="F253" s="106"/>
      <c r="G253" s="107"/>
      <c r="H253" s="106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/>
      <c r="V253" s="105"/>
      <c r="W253" s="105"/>
      <c r="X253" s="105"/>
      <c r="Y253" s="105"/>
      <c r="Z253" s="107"/>
      <c r="AA253" s="106"/>
      <c r="AB253" s="106"/>
    </row>
    <row r="254" spans="1:28" x14ac:dyDescent="0.25">
      <c r="A254" s="13"/>
      <c r="B254" s="11" t="s">
        <v>54</v>
      </c>
      <c r="C254" s="114"/>
      <c r="D254" s="106"/>
      <c r="E254" s="106"/>
      <c r="F254" s="106"/>
      <c r="G254" s="107"/>
      <c r="H254" s="106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/>
      <c r="V254" s="105"/>
      <c r="W254" s="105"/>
      <c r="X254" s="105"/>
      <c r="Y254" s="105"/>
      <c r="Z254" s="107"/>
      <c r="AA254" s="106"/>
      <c r="AB254" s="106"/>
    </row>
    <row r="255" spans="1:28" x14ac:dyDescent="0.25">
      <c r="A255" s="13"/>
      <c r="B255" s="11" t="s">
        <v>25</v>
      </c>
      <c r="C255" s="114"/>
      <c r="D255" s="106"/>
      <c r="E255" s="106"/>
      <c r="F255" s="106"/>
      <c r="G255" s="107"/>
      <c r="H255" s="106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/>
      <c r="V255" s="105"/>
      <c r="W255" s="105"/>
      <c r="X255" s="105"/>
      <c r="Y255" s="105"/>
      <c r="Z255" s="107"/>
      <c r="AA255" s="106"/>
      <c r="AB255" s="106"/>
    </row>
    <row r="256" spans="1:28" x14ac:dyDescent="0.25">
      <c r="A256" s="13"/>
      <c r="B256" s="11" t="s">
        <v>55</v>
      </c>
      <c r="C256" s="114"/>
      <c r="D256" s="106"/>
      <c r="E256" s="106"/>
      <c r="F256" s="106"/>
      <c r="G256" s="107"/>
      <c r="H256" s="106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/>
      <c r="V256" s="105"/>
      <c r="W256" s="105"/>
      <c r="X256" s="105"/>
      <c r="Y256" s="105"/>
      <c r="Z256" s="107"/>
      <c r="AA256" s="106"/>
      <c r="AB256" s="106"/>
    </row>
    <row r="257" spans="1:28" x14ac:dyDescent="0.25">
      <c r="A257" s="14" t="s">
        <v>13</v>
      </c>
      <c r="B257" s="12"/>
      <c r="C257" s="114" t="s">
        <v>85</v>
      </c>
      <c r="D257" s="106"/>
      <c r="E257" s="106">
        <v>1.51</v>
      </c>
      <c r="F257" s="106">
        <v>2.56</v>
      </c>
      <c r="G257" s="107">
        <f t="shared" ref="G257" si="26">E257*F257</f>
        <v>3.8656000000000001</v>
      </c>
      <c r="H257" s="106">
        <f t="shared" ref="H257" si="27">SUM(I257:Y267)</f>
        <v>10</v>
      </c>
      <c r="I257" s="105"/>
      <c r="J257" s="105"/>
      <c r="K257" s="105"/>
      <c r="L257" s="105"/>
      <c r="M257" s="105"/>
      <c r="N257" s="105"/>
      <c r="O257" s="105">
        <v>1</v>
      </c>
      <c r="P257" s="105">
        <v>1</v>
      </c>
      <c r="Q257" s="105">
        <v>1</v>
      </c>
      <c r="R257" s="105">
        <v>1</v>
      </c>
      <c r="S257" s="105">
        <v>1</v>
      </c>
      <c r="T257" s="105">
        <v>1</v>
      </c>
      <c r="U257" s="105">
        <v>1</v>
      </c>
      <c r="V257" s="105">
        <v>1</v>
      </c>
      <c r="W257" s="105">
        <v>1</v>
      </c>
      <c r="X257" s="105">
        <v>1</v>
      </c>
      <c r="Y257" s="105"/>
      <c r="Z257" s="107">
        <f t="shared" ref="Z257" si="28">G257*H257</f>
        <v>38.655999999999999</v>
      </c>
      <c r="AA257" s="106">
        <v>0</v>
      </c>
      <c r="AB257" s="106"/>
    </row>
    <row r="258" spans="1:28" x14ac:dyDescent="0.25">
      <c r="A258" s="13" t="s">
        <v>15</v>
      </c>
      <c r="B258" s="11" t="s">
        <v>49</v>
      </c>
      <c r="C258" s="114"/>
      <c r="D258" s="106"/>
      <c r="E258" s="106"/>
      <c r="F258" s="106"/>
      <c r="G258" s="107"/>
      <c r="H258" s="106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/>
      <c r="V258" s="105"/>
      <c r="W258" s="105"/>
      <c r="X258" s="105"/>
      <c r="Y258" s="105"/>
      <c r="Z258" s="107"/>
      <c r="AA258" s="106"/>
      <c r="AB258" s="106"/>
    </row>
    <row r="259" spans="1:28" x14ac:dyDescent="0.25">
      <c r="A259" s="13" t="s">
        <v>50</v>
      </c>
      <c r="B259" s="11" t="s">
        <v>51</v>
      </c>
      <c r="C259" s="114"/>
      <c r="D259" s="106"/>
      <c r="E259" s="106"/>
      <c r="F259" s="106"/>
      <c r="G259" s="107"/>
      <c r="H259" s="106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/>
      <c r="V259" s="105"/>
      <c r="W259" s="105"/>
      <c r="X259" s="105"/>
      <c r="Y259" s="105"/>
      <c r="Z259" s="107"/>
      <c r="AA259" s="106"/>
      <c r="AB259" s="106"/>
    </row>
    <row r="260" spans="1:28" x14ac:dyDescent="0.25">
      <c r="A260" s="13" t="s">
        <v>52</v>
      </c>
      <c r="B260" s="11" t="s">
        <v>53</v>
      </c>
      <c r="C260" s="114"/>
      <c r="D260" s="106"/>
      <c r="E260" s="106"/>
      <c r="F260" s="106"/>
      <c r="G260" s="107"/>
      <c r="H260" s="106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/>
      <c r="V260" s="105"/>
      <c r="W260" s="105"/>
      <c r="X260" s="105"/>
      <c r="Y260" s="105"/>
      <c r="Z260" s="107"/>
      <c r="AA260" s="106"/>
      <c r="AB260" s="106"/>
    </row>
    <row r="261" spans="1:28" x14ac:dyDescent="0.25">
      <c r="A261" s="13" t="s">
        <v>17</v>
      </c>
      <c r="B261" s="11" t="s">
        <v>19</v>
      </c>
      <c r="C261" s="114"/>
      <c r="D261" s="106"/>
      <c r="E261" s="106"/>
      <c r="F261" s="106"/>
      <c r="G261" s="107"/>
      <c r="H261" s="106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/>
      <c r="V261" s="105"/>
      <c r="W261" s="105"/>
      <c r="X261" s="105"/>
      <c r="Y261" s="105"/>
      <c r="Z261" s="107"/>
      <c r="AA261" s="106"/>
      <c r="AB261" s="106"/>
    </row>
    <row r="262" spans="1:28" x14ac:dyDescent="0.25">
      <c r="A262" s="13" t="s">
        <v>18</v>
      </c>
      <c r="B262" s="11" t="s">
        <v>19</v>
      </c>
      <c r="C262" s="114"/>
      <c r="D262" s="106"/>
      <c r="E262" s="106"/>
      <c r="F262" s="106"/>
      <c r="G262" s="107"/>
      <c r="H262" s="106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/>
      <c r="V262" s="105"/>
      <c r="W262" s="105"/>
      <c r="X262" s="105"/>
      <c r="Y262" s="105"/>
      <c r="Z262" s="107"/>
      <c r="AA262" s="106"/>
      <c r="AB262" s="106"/>
    </row>
    <row r="263" spans="1:28" x14ac:dyDescent="0.25">
      <c r="A263" s="13" t="s">
        <v>20</v>
      </c>
      <c r="B263" s="11" t="s">
        <v>21</v>
      </c>
      <c r="C263" s="114"/>
      <c r="D263" s="106"/>
      <c r="E263" s="106"/>
      <c r="F263" s="106"/>
      <c r="G263" s="107"/>
      <c r="H263" s="106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/>
      <c r="V263" s="105"/>
      <c r="W263" s="105"/>
      <c r="X263" s="105"/>
      <c r="Y263" s="105"/>
      <c r="Z263" s="107"/>
      <c r="AA263" s="106"/>
      <c r="AB263" s="106"/>
    </row>
    <row r="264" spans="1:28" x14ac:dyDescent="0.25">
      <c r="A264" s="13" t="s">
        <v>22</v>
      </c>
      <c r="B264" s="11" t="s">
        <v>23</v>
      </c>
      <c r="C264" s="114"/>
      <c r="D264" s="106"/>
      <c r="E264" s="106"/>
      <c r="F264" s="106"/>
      <c r="G264" s="107"/>
      <c r="H264" s="106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/>
      <c r="V264" s="105"/>
      <c r="W264" s="105"/>
      <c r="X264" s="105"/>
      <c r="Y264" s="105"/>
      <c r="Z264" s="107"/>
      <c r="AA264" s="106"/>
      <c r="AB264" s="106"/>
    </row>
    <row r="265" spans="1:28" x14ac:dyDescent="0.25">
      <c r="A265" s="13"/>
      <c r="B265" s="11" t="s">
        <v>54</v>
      </c>
      <c r="C265" s="114"/>
      <c r="D265" s="106"/>
      <c r="E265" s="106"/>
      <c r="F265" s="106"/>
      <c r="G265" s="107"/>
      <c r="H265" s="106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/>
      <c r="V265" s="105"/>
      <c r="W265" s="105"/>
      <c r="X265" s="105"/>
      <c r="Y265" s="105"/>
      <c r="Z265" s="107"/>
      <c r="AA265" s="106"/>
      <c r="AB265" s="106"/>
    </row>
    <row r="266" spans="1:28" x14ac:dyDescent="0.25">
      <c r="A266" s="13"/>
      <c r="B266" s="11" t="s">
        <v>25</v>
      </c>
      <c r="C266" s="114"/>
      <c r="D266" s="106"/>
      <c r="E266" s="106"/>
      <c r="F266" s="106"/>
      <c r="G266" s="107"/>
      <c r="H266" s="106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/>
      <c r="V266" s="105"/>
      <c r="W266" s="105"/>
      <c r="X266" s="105"/>
      <c r="Y266" s="105"/>
      <c r="Z266" s="107"/>
      <c r="AA266" s="106"/>
      <c r="AB266" s="106"/>
    </row>
    <row r="267" spans="1:28" x14ac:dyDescent="0.25">
      <c r="A267" s="13"/>
      <c r="B267" s="11" t="s">
        <v>55</v>
      </c>
      <c r="C267" s="114"/>
      <c r="D267" s="106"/>
      <c r="E267" s="106"/>
      <c r="F267" s="106"/>
      <c r="G267" s="107"/>
      <c r="H267" s="106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/>
      <c r="V267" s="105"/>
      <c r="W267" s="105"/>
      <c r="X267" s="105"/>
      <c r="Y267" s="105"/>
      <c r="Z267" s="107"/>
      <c r="AA267" s="106"/>
      <c r="AB267" s="106"/>
    </row>
    <row r="268" spans="1:28" x14ac:dyDescent="0.25">
      <c r="A268" s="14" t="s">
        <v>13</v>
      </c>
      <c r="B268" s="12"/>
      <c r="C268" s="114" t="s">
        <v>41</v>
      </c>
      <c r="D268" s="106"/>
      <c r="E268" s="106">
        <v>1.46</v>
      </c>
      <c r="F268" s="106">
        <v>2.56</v>
      </c>
      <c r="G268" s="107">
        <f t="shared" ref="G268" si="29">E268*F268</f>
        <v>3.7376</v>
      </c>
      <c r="H268" s="106">
        <f t="shared" ref="H268" si="30">SUM(I268:Y278)</f>
        <v>10</v>
      </c>
      <c r="I268" s="105"/>
      <c r="J268" s="105"/>
      <c r="K268" s="105"/>
      <c r="L268" s="105"/>
      <c r="M268" s="105"/>
      <c r="N268" s="105"/>
      <c r="O268" s="105">
        <v>1</v>
      </c>
      <c r="P268" s="105">
        <v>1</v>
      </c>
      <c r="Q268" s="105">
        <v>1</v>
      </c>
      <c r="R268" s="105">
        <v>1</v>
      </c>
      <c r="S268" s="105">
        <v>1</v>
      </c>
      <c r="T268" s="105">
        <v>1</v>
      </c>
      <c r="U268" s="105">
        <v>1</v>
      </c>
      <c r="V268" s="105">
        <v>1</v>
      </c>
      <c r="W268" s="105">
        <v>1</v>
      </c>
      <c r="X268" s="105">
        <v>1</v>
      </c>
      <c r="Y268" s="105"/>
      <c r="Z268" s="107">
        <f t="shared" ref="Z268" si="31">G268*H268</f>
        <v>37.375999999999998</v>
      </c>
      <c r="AA268" s="106">
        <v>0</v>
      </c>
      <c r="AB268" s="106"/>
    </row>
    <row r="269" spans="1:28" x14ac:dyDescent="0.25">
      <c r="A269" s="13" t="s">
        <v>15</v>
      </c>
      <c r="B269" s="11" t="s">
        <v>49</v>
      </c>
      <c r="C269" s="114"/>
      <c r="D269" s="106"/>
      <c r="E269" s="106"/>
      <c r="F269" s="106"/>
      <c r="G269" s="107"/>
      <c r="H269" s="106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/>
      <c r="V269" s="105"/>
      <c r="W269" s="105"/>
      <c r="X269" s="105"/>
      <c r="Y269" s="105"/>
      <c r="Z269" s="107"/>
      <c r="AA269" s="106"/>
      <c r="AB269" s="106"/>
    </row>
    <row r="270" spans="1:28" x14ac:dyDescent="0.25">
      <c r="A270" s="13" t="s">
        <v>50</v>
      </c>
      <c r="B270" s="11" t="s">
        <v>51</v>
      </c>
      <c r="C270" s="114"/>
      <c r="D270" s="106"/>
      <c r="E270" s="106"/>
      <c r="F270" s="106"/>
      <c r="G270" s="107"/>
      <c r="H270" s="106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/>
      <c r="V270" s="105"/>
      <c r="W270" s="105"/>
      <c r="X270" s="105"/>
      <c r="Y270" s="105"/>
      <c r="Z270" s="107"/>
      <c r="AA270" s="106"/>
      <c r="AB270" s="106"/>
    </row>
    <row r="271" spans="1:28" x14ac:dyDescent="0.25">
      <c r="A271" s="13" t="s">
        <v>52</v>
      </c>
      <c r="B271" s="11" t="s">
        <v>53</v>
      </c>
      <c r="C271" s="114"/>
      <c r="D271" s="106"/>
      <c r="E271" s="106"/>
      <c r="F271" s="106"/>
      <c r="G271" s="107"/>
      <c r="H271" s="106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/>
      <c r="V271" s="105"/>
      <c r="W271" s="105"/>
      <c r="X271" s="105"/>
      <c r="Y271" s="105"/>
      <c r="Z271" s="107"/>
      <c r="AA271" s="106"/>
      <c r="AB271" s="106"/>
    </row>
    <row r="272" spans="1:28" x14ac:dyDescent="0.25">
      <c r="A272" s="13" t="s">
        <v>17</v>
      </c>
      <c r="B272" s="11" t="s">
        <v>19</v>
      </c>
      <c r="C272" s="114"/>
      <c r="D272" s="106"/>
      <c r="E272" s="106"/>
      <c r="F272" s="106"/>
      <c r="G272" s="107"/>
      <c r="H272" s="106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/>
      <c r="V272" s="105"/>
      <c r="W272" s="105"/>
      <c r="X272" s="105"/>
      <c r="Y272" s="105"/>
      <c r="Z272" s="107"/>
      <c r="AA272" s="106"/>
      <c r="AB272" s="106"/>
    </row>
    <row r="273" spans="1:28" x14ac:dyDescent="0.25">
      <c r="A273" s="13" t="s">
        <v>18</v>
      </c>
      <c r="B273" s="11" t="s">
        <v>19</v>
      </c>
      <c r="C273" s="114"/>
      <c r="D273" s="106"/>
      <c r="E273" s="106"/>
      <c r="F273" s="106"/>
      <c r="G273" s="107"/>
      <c r="H273" s="106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7"/>
      <c r="AA273" s="106"/>
      <c r="AB273" s="106"/>
    </row>
    <row r="274" spans="1:28" x14ac:dyDescent="0.25">
      <c r="A274" s="13" t="s">
        <v>20</v>
      </c>
      <c r="B274" s="11" t="s">
        <v>21</v>
      </c>
      <c r="C274" s="114"/>
      <c r="D274" s="106"/>
      <c r="E274" s="106"/>
      <c r="F274" s="106"/>
      <c r="G274" s="107"/>
      <c r="H274" s="106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/>
      <c r="V274" s="105"/>
      <c r="W274" s="105"/>
      <c r="X274" s="105"/>
      <c r="Y274" s="105"/>
      <c r="Z274" s="107"/>
      <c r="AA274" s="106"/>
      <c r="AB274" s="106"/>
    </row>
    <row r="275" spans="1:28" x14ac:dyDescent="0.25">
      <c r="A275" s="13" t="s">
        <v>22</v>
      </c>
      <c r="B275" s="11" t="s">
        <v>23</v>
      </c>
      <c r="C275" s="114"/>
      <c r="D275" s="106"/>
      <c r="E275" s="106"/>
      <c r="F275" s="106"/>
      <c r="G275" s="107"/>
      <c r="H275" s="106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/>
      <c r="V275" s="105"/>
      <c r="W275" s="105"/>
      <c r="X275" s="105"/>
      <c r="Y275" s="105"/>
      <c r="Z275" s="107"/>
      <c r="AA275" s="106"/>
      <c r="AB275" s="106"/>
    </row>
    <row r="276" spans="1:28" x14ac:dyDescent="0.25">
      <c r="A276" s="13"/>
      <c r="B276" s="11" t="s">
        <v>54</v>
      </c>
      <c r="C276" s="114"/>
      <c r="D276" s="106"/>
      <c r="E276" s="106"/>
      <c r="F276" s="106"/>
      <c r="G276" s="107"/>
      <c r="H276" s="106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  <c r="V276" s="105"/>
      <c r="W276" s="105"/>
      <c r="X276" s="105"/>
      <c r="Y276" s="105"/>
      <c r="Z276" s="107"/>
      <c r="AA276" s="106"/>
      <c r="AB276" s="106"/>
    </row>
    <row r="277" spans="1:28" x14ac:dyDescent="0.25">
      <c r="A277" s="13"/>
      <c r="B277" s="11" t="s">
        <v>25</v>
      </c>
      <c r="C277" s="114"/>
      <c r="D277" s="106"/>
      <c r="E277" s="106"/>
      <c r="F277" s="106"/>
      <c r="G277" s="107"/>
      <c r="H277" s="106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/>
      <c r="V277" s="105"/>
      <c r="W277" s="105"/>
      <c r="X277" s="105"/>
      <c r="Y277" s="105"/>
      <c r="Z277" s="107"/>
      <c r="AA277" s="106"/>
      <c r="AB277" s="106"/>
    </row>
    <row r="278" spans="1:28" x14ac:dyDescent="0.25">
      <c r="A278" s="13"/>
      <c r="B278" s="11" t="s">
        <v>55</v>
      </c>
      <c r="C278" s="114"/>
      <c r="D278" s="106"/>
      <c r="E278" s="106"/>
      <c r="F278" s="106"/>
      <c r="G278" s="107"/>
      <c r="H278" s="106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/>
      <c r="V278" s="105"/>
      <c r="W278" s="105"/>
      <c r="X278" s="105"/>
      <c r="Y278" s="105"/>
      <c r="Z278" s="107"/>
      <c r="AA278" s="106"/>
      <c r="AB278" s="106"/>
    </row>
    <row r="279" spans="1:28" x14ac:dyDescent="0.25">
      <c r="A279" s="14" t="s">
        <v>13</v>
      </c>
      <c r="B279" s="12"/>
      <c r="C279" s="114" t="s">
        <v>86</v>
      </c>
      <c r="D279" s="106"/>
      <c r="E279" s="106">
        <v>1.81</v>
      </c>
      <c r="F279" s="106">
        <v>2.56</v>
      </c>
      <c r="G279" s="107">
        <f t="shared" ref="G279" si="32">E279*F279</f>
        <v>4.6336000000000004</v>
      </c>
      <c r="H279" s="106">
        <f>SUM(I279:Y289)</f>
        <v>10</v>
      </c>
      <c r="I279" s="105"/>
      <c r="J279" s="105"/>
      <c r="K279" s="105"/>
      <c r="L279" s="105"/>
      <c r="M279" s="105"/>
      <c r="N279" s="105"/>
      <c r="O279" s="105">
        <v>1</v>
      </c>
      <c r="P279" s="105">
        <v>1</v>
      </c>
      <c r="Q279" s="105">
        <v>1</v>
      </c>
      <c r="R279" s="105">
        <v>1</v>
      </c>
      <c r="S279" s="105">
        <v>1</v>
      </c>
      <c r="T279" s="105">
        <v>1</v>
      </c>
      <c r="U279" s="105">
        <v>1</v>
      </c>
      <c r="V279" s="105">
        <v>1</v>
      </c>
      <c r="W279" s="105">
        <v>1</v>
      </c>
      <c r="X279" s="105">
        <v>1</v>
      </c>
      <c r="Y279" s="105"/>
      <c r="Z279" s="107">
        <f t="shared" ref="Z279" si="33">G279*H279</f>
        <v>46.336000000000006</v>
      </c>
      <c r="AA279" s="106">
        <v>0</v>
      </c>
      <c r="AB279" s="106"/>
    </row>
    <row r="280" spans="1:28" x14ac:dyDescent="0.25">
      <c r="A280" s="13" t="s">
        <v>15</v>
      </c>
      <c r="B280" s="11" t="s">
        <v>49</v>
      </c>
      <c r="C280" s="114"/>
      <c r="D280" s="106"/>
      <c r="E280" s="106"/>
      <c r="F280" s="106"/>
      <c r="G280" s="107"/>
      <c r="H280" s="106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/>
      <c r="V280" s="105"/>
      <c r="W280" s="105"/>
      <c r="X280" s="105"/>
      <c r="Y280" s="105"/>
      <c r="Z280" s="107"/>
      <c r="AA280" s="106"/>
      <c r="AB280" s="106"/>
    </row>
    <row r="281" spans="1:28" x14ac:dyDescent="0.25">
      <c r="A281" s="13" t="s">
        <v>50</v>
      </c>
      <c r="B281" s="11" t="s">
        <v>51</v>
      </c>
      <c r="C281" s="114"/>
      <c r="D281" s="106"/>
      <c r="E281" s="106"/>
      <c r="F281" s="106"/>
      <c r="G281" s="107"/>
      <c r="H281" s="106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  <c r="V281" s="105"/>
      <c r="W281" s="105"/>
      <c r="X281" s="105"/>
      <c r="Y281" s="105"/>
      <c r="Z281" s="107"/>
      <c r="AA281" s="106"/>
      <c r="AB281" s="106"/>
    </row>
    <row r="282" spans="1:28" x14ac:dyDescent="0.25">
      <c r="A282" s="13" t="s">
        <v>52</v>
      </c>
      <c r="B282" s="11" t="s">
        <v>53</v>
      </c>
      <c r="C282" s="114"/>
      <c r="D282" s="106"/>
      <c r="E282" s="106"/>
      <c r="F282" s="106"/>
      <c r="G282" s="107"/>
      <c r="H282" s="106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/>
      <c r="V282" s="105"/>
      <c r="W282" s="105"/>
      <c r="X282" s="105"/>
      <c r="Y282" s="105"/>
      <c r="Z282" s="107"/>
      <c r="AA282" s="106"/>
      <c r="AB282" s="106"/>
    </row>
    <row r="283" spans="1:28" x14ac:dyDescent="0.25">
      <c r="A283" s="13" t="s">
        <v>17</v>
      </c>
      <c r="B283" s="11" t="s">
        <v>19</v>
      </c>
      <c r="C283" s="114"/>
      <c r="D283" s="106"/>
      <c r="E283" s="106"/>
      <c r="F283" s="106"/>
      <c r="G283" s="107"/>
      <c r="H283" s="106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/>
      <c r="V283" s="105"/>
      <c r="W283" s="105"/>
      <c r="X283" s="105"/>
      <c r="Y283" s="105"/>
      <c r="Z283" s="107"/>
      <c r="AA283" s="106"/>
      <c r="AB283" s="106"/>
    </row>
    <row r="284" spans="1:28" x14ac:dyDescent="0.25">
      <c r="A284" s="13" t="s">
        <v>18</v>
      </c>
      <c r="B284" s="11" t="s">
        <v>19</v>
      </c>
      <c r="C284" s="114"/>
      <c r="D284" s="106"/>
      <c r="E284" s="106"/>
      <c r="F284" s="106"/>
      <c r="G284" s="107"/>
      <c r="H284" s="106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/>
      <c r="V284" s="105"/>
      <c r="W284" s="105"/>
      <c r="X284" s="105"/>
      <c r="Y284" s="105"/>
      <c r="Z284" s="107"/>
      <c r="AA284" s="106"/>
      <c r="AB284" s="106"/>
    </row>
    <row r="285" spans="1:28" x14ac:dyDescent="0.25">
      <c r="A285" s="13" t="s">
        <v>20</v>
      </c>
      <c r="B285" s="11" t="s">
        <v>21</v>
      </c>
      <c r="C285" s="114"/>
      <c r="D285" s="106"/>
      <c r="E285" s="106"/>
      <c r="F285" s="106"/>
      <c r="G285" s="107"/>
      <c r="H285" s="106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/>
      <c r="V285" s="105"/>
      <c r="W285" s="105"/>
      <c r="X285" s="105"/>
      <c r="Y285" s="105"/>
      <c r="Z285" s="107"/>
      <c r="AA285" s="106"/>
      <c r="AB285" s="106"/>
    </row>
    <row r="286" spans="1:28" x14ac:dyDescent="0.25">
      <c r="A286" s="13" t="s">
        <v>22</v>
      </c>
      <c r="B286" s="11" t="s">
        <v>23</v>
      </c>
      <c r="C286" s="114"/>
      <c r="D286" s="106"/>
      <c r="E286" s="106"/>
      <c r="F286" s="106"/>
      <c r="G286" s="107"/>
      <c r="H286" s="106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/>
      <c r="V286" s="105"/>
      <c r="W286" s="105"/>
      <c r="X286" s="105"/>
      <c r="Y286" s="105"/>
      <c r="Z286" s="107"/>
      <c r="AA286" s="106"/>
      <c r="AB286" s="106"/>
    </row>
    <row r="287" spans="1:28" x14ac:dyDescent="0.25">
      <c r="A287" s="13"/>
      <c r="B287" s="11" t="s">
        <v>54</v>
      </c>
      <c r="C287" s="114"/>
      <c r="D287" s="106"/>
      <c r="E287" s="106"/>
      <c r="F287" s="106"/>
      <c r="G287" s="107"/>
      <c r="H287" s="106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/>
      <c r="V287" s="105"/>
      <c r="W287" s="105"/>
      <c r="X287" s="105"/>
      <c r="Y287" s="105"/>
      <c r="Z287" s="107"/>
      <c r="AA287" s="106"/>
      <c r="AB287" s="106"/>
    </row>
    <row r="288" spans="1:28" x14ac:dyDescent="0.25">
      <c r="A288" s="13"/>
      <c r="B288" s="11" t="s">
        <v>25</v>
      </c>
      <c r="C288" s="114"/>
      <c r="D288" s="106"/>
      <c r="E288" s="106"/>
      <c r="F288" s="106"/>
      <c r="G288" s="107"/>
      <c r="H288" s="106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/>
      <c r="V288" s="105"/>
      <c r="W288" s="105"/>
      <c r="X288" s="105"/>
      <c r="Y288" s="105"/>
      <c r="Z288" s="107"/>
      <c r="AA288" s="106"/>
      <c r="AB288" s="106"/>
    </row>
    <row r="289" spans="1:28" x14ac:dyDescent="0.25">
      <c r="A289" s="13"/>
      <c r="B289" s="11" t="s">
        <v>55</v>
      </c>
      <c r="C289" s="114"/>
      <c r="D289" s="106"/>
      <c r="E289" s="106"/>
      <c r="F289" s="106"/>
      <c r="G289" s="107"/>
      <c r="H289" s="106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/>
      <c r="V289" s="105"/>
      <c r="W289" s="105"/>
      <c r="X289" s="105"/>
      <c r="Y289" s="105"/>
      <c r="Z289" s="107"/>
      <c r="AA289" s="106"/>
      <c r="AB289" s="106"/>
    </row>
    <row r="290" spans="1:28" x14ac:dyDescent="0.25">
      <c r="A290" s="14" t="s">
        <v>13</v>
      </c>
      <c r="B290" s="12"/>
      <c r="C290" s="114" t="s">
        <v>87</v>
      </c>
      <c r="D290" s="106"/>
      <c r="E290" s="106">
        <v>1.96</v>
      </c>
      <c r="F290" s="106">
        <v>2.56</v>
      </c>
      <c r="G290" s="107">
        <f t="shared" ref="G290" si="34">E290*F290</f>
        <v>5.0175999999999998</v>
      </c>
      <c r="H290" s="106">
        <f t="shared" ref="H290" si="35">SUM(I290:Y300)</f>
        <v>10</v>
      </c>
      <c r="I290" s="105"/>
      <c r="J290" s="105"/>
      <c r="K290" s="105"/>
      <c r="L290" s="105"/>
      <c r="M290" s="105"/>
      <c r="N290" s="105"/>
      <c r="O290" s="105">
        <v>1</v>
      </c>
      <c r="P290" s="105">
        <v>1</v>
      </c>
      <c r="Q290" s="105">
        <v>1</v>
      </c>
      <c r="R290" s="105">
        <v>1</v>
      </c>
      <c r="S290" s="105">
        <v>1</v>
      </c>
      <c r="T290" s="105">
        <v>1</v>
      </c>
      <c r="U290" s="105">
        <v>1</v>
      </c>
      <c r="V290" s="105">
        <v>1</v>
      </c>
      <c r="W290" s="105">
        <v>1</v>
      </c>
      <c r="X290" s="105">
        <v>1</v>
      </c>
      <c r="Y290" s="105"/>
      <c r="Z290" s="107">
        <f t="shared" ref="Z290" si="36">G290*H290</f>
        <v>50.176000000000002</v>
      </c>
      <c r="AA290" s="106">
        <v>0</v>
      </c>
      <c r="AB290" s="106"/>
    </row>
    <row r="291" spans="1:28" x14ac:dyDescent="0.25">
      <c r="A291" s="13" t="s">
        <v>15</v>
      </c>
      <c r="B291" s="11" t="s">
        <v>49</v>
      </c>
      <c r="C291" s="114"/>
      <c r="D291" s="106"/>
      <c r="E291" s="106"/>
      <c r="F291" s="106"/>
      <c r="G291" s="107"/>
      <c r="H291" s="106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/>
      <c r="V291" s="105"/>
      <c r="W291" s="105"/>
      <c r="X291" s="105"/>
      <c r="Y291" s="105"/>
      <c r="Z291" s="107"/>
      <c r="AA291" s="106"/>
      <c r="AB291" s="106"/>
    </row>
    <row r="292" spans="1:28" x14ac:dyDescent="0.25">
      <c r="A292" s="13" t="s">
        <v>50</v>
      </c>
      <c r="B292" s="11" t="s">
        <v>51</v>
      </c>
      <c r="C292" s="114"/>
      <c r="D292" s="106"/>
      <c r="E292" s="106"/>
      <c r="F292" s="106"/>
      <c r="G292" s="107"/>
      <c r="H292" s="106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/>
      <c r="V292" s="105"/>
      <c r="W292" s="105"/>
      <c r="X292" s="105"/>
      <c r="Y292" s="105"/>
      <c r="Z292" s="107"/>
      <c r="AA292" s="106"/>
      <c r="AB292" s="106"/>
    </row>
    <row r="293" spans="1:28" x14ac:dyDescent="0.25">
      <c r="A293" s="13" t="s">
        <v>52</v>
      </c>
      <c r="B293" s="11" t="s">
        <v>53</v>
      </c>
      <c r="C293" s="114"/>
      <c r="D293" s="106"/>
      <c r="E293" s="106"/>
      <c r="F293" s="106"/>
      <c r="G293" s="107"/>
      <c r="H293" s="106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/>
      <c r="V293" s="105"/>
      <c r="W293" s="105"/>
      <c r="X293" s="105"/>
      <c r="Y293" s="105"/>
      <c r="Z293" s="107"/>
      <c r="AA293" s="106"/>
      <c r="AB293" s="106"/>
    </row>
    <row r="294" spans="1:28" x14ac:dyDescent="0.25">
      <c r="A294" s="13" t="s">
        <v>17</v>
      </c>
      <c r="B294" s="11" t="s">
        <v>19</v>
      </c>
      <c r="C294" s="114"/>
      <c r="D294" s="106"/>
      <c r="E294" s="106"/>
      <c r="F294" s="106"/>
      <c r="G294" s="107"/>
      <c r="H294" s="106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/>
      <c r="V294" s="105"/>
      <c r="W294" s="105"/>
      <c r="X294" s="105"/>
      <c r="Y294" s="105"/>
      <c r="Z294" s="107"/>
      <c r="AA294" s="106"/>
      <c r="AB294" s="106"/>
    </row>
    <row r="295" spans="1:28" x14ac:dyDescent="0.25">
      <c r="A295" s="13" t="s">
        <v>18</v>
      </c>
      <c r="B295" s="11" t="s">
        <v>19</v>
      </c>
      <c r="C295" s="114"/>
      <c r="D295" s="106"/>
      <c r="E295" s="106"/>
      <c r="F295" s="106"/>
      <c r="G295" s="107"/>
      <c r="H295" s="106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/>
      <c r="V295" s="105"/>
      <c r="W295" s="105"/>
      <c r="X295" s="105"/>
      <c r="Y295" s="105"/>
      <c r="Z295" s="107"/>
      <c r="AA295" s="106"/>
      <c r="AB295" s="106"/>
    </row>
    <row r="296" spans="1:28" x14ac:dyDescent="0.25">
      <c r="A296" s="13" t="s">
        <v>20</v>
      </c>
      <c r="B296" s="11" t="s">
        <v>21</v>
      </c>
      <c r="C296" s="114"/>
      <c r="D296" s="106"/>
      <c r="E296" s="106"/>
      <c r="F296" s="106"/>
      <c r="G296" s="107"/>
      <c r="H296" s="106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/>
      <c r="V296" s="105"/>
      <c r="W296" s="105"/>
      <c r="X296" s="105"/>
      <c r="Y296" s="105"/>
      <c r="Z296" s="107"/>
      <c r="AA296" s="106"/>
      <c r="AB296" s="106"/>
    </row>
    <row r="297" spans="1:28" x14ac:dyDescent="0.25">
      <c r="A297" s="13" t="s">
        <v>22</v>
      </c>
      <c r="B297" s="11" t="s">
        <v>23</v>
      </c>
      <c r="C297" s="114"/>
      <c r="D297" s="106"/>
      <c r="E297" s="106"/>
      <c r="F297" s="106"/>
      <c r="G297" s="107"/>
      <c r="H297" s="106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/>
      <c r="V297" s="105"/>
      <c r="W297" s="105"/>
      <c r="X297" s="105"/>
      <c r="Y297" s="105"/>
      <c r="Z297" s="107"/>
      <c r="AA297" s="106"/>
      <c r="AB297" s="106"/>
    </row>
    <row r="298" spans="1:28" x14ac:dyDescent="0.25">
      <c r="A298" s="13"/>
      <c r="B298" s="11" t="s">
        <v>54</v>
      </c>
      <c r="C298" s="114"/>
      <c r="D298" s="106"/>
      <c r="E298" s="106"/>
      <c r="F298" s="106"/>
      <c r="G298" s="107"/>
      <c r="H298" s="106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05"/>
      <c r="X298" s="105"/>
      <c r="Y298" s="105"/>
      <c r="Z298" s="107"/>
      <c r="AA298" s="106"/>
      <c r="AB298" s="106"/>
    </row>
    <row r="299" spans="1:28" x14ac:dyDescent="0.25">
      <c r="A299" s="13"/>
      <c r="B299" s="11" t="s">
        <v>25</v>
      </c>
      <c r="C299" s="114"/>
      <c r="D299" s="106"/>
      <c r="E299" s="106"/>
      <c r="F299" s="106"/>
      <c r="G299" s="107"/>
      <c r="H299" s="106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/>
      <c r="V299" s="105"/>
      <c r="W299" s="105"/>
      <c r="X299" s="105"/>
      <c r="Y299" s="105"/>
      <c r="Z299" s="107"/>
      <c r="AA299" s="106"/>
      <c r="AB299" s="106"/>
    </row>
    <row r="300" spans="1:28" x14ac:dyDescent="0.25">
      <c r="A300" s="13"/>
      <c r="B300" s="11" t="s">
        <v>55</v>
      </c>
      <c r="C300" s="114"/>
      <c r="D300" s="106"/>
      <c r="E300" s="106"/>
      <c r="F300" s="106"/>
      <c r="G300" s="107"/>
      <c r="H300" s="106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/>
      <c r="V300" s="105"/>
      <c r="W300" s="105"/>
      <c r="X300" s="105"/>
      <c r="Y300" s="105"/>
      <c r="Z300" s="107"/>
      <c r="AA300" s="106"/>
      <c r="AB300" s="106"/>
    </row>
    <row r="301" spans="1:28" x14ac:dyDescent="0.25">
      <c r="A301" s="27" t="s">
        <v>13</v>
      </c>
      <c r="B301" s="30"/>
      <c r="C301" s="122" t="s">
        <v>88</v>
      </c>
      <c r="D301" s="106"/>
      <c r="E301" s="106">
        <v>1.66</v>
      </c>
      <c r="F301" s="106">
        <v>2.56</v>
      </c>
      <c r="G301" s="107">
        <f t="shared" ref="G301" si="37">E301*F301</f>
        <v>4.2496</v>
      </c>
      <c r="H301" s="106">
        <f t="shared" ref="H301" si="38">SUM(I301:Y311)</f>
        <v>10</v>
      </c>
      <c r="I301" s="105"/>
      <c r="J301" s="105"/>
      <c r="K301" s="105"/>
      <c r="L301" s="105"/>
      <c r="M301" s="105"/>
      <c r="N301" s="105"/>
      <c r="O301" s="105">
        <v>1</v>
      </c>
      <c r="P301" s="105">
        <v>1</v>
      </c>
      <c r="Q301" s="105">
        <v>1</v>
      </c>
      <c r="R301" s="105">
        <v>1</v>
      </c>
      <c r="S301" s="105">
        <v>1</v>
      </c>
      <c r="T301" s="105">
        <v>1</v>
      </c>
      <c r="U301" s="105">
        <v>1</v>
      </c>
      <c r="V301" s="105">
        <v>1</v>
      </c>
      <c r="W301" s="105">
        <v>1</v>
      </c>
      <c r="X301" s="105">
        <v>1</v>
      </c>
      <c r="Y301" s="105"/>
      <c r="Z301" s="107">
        <f t="shared" ref="Z301" si="39">G301*H301</f>
        <v>42.496000000000002</v>
      </c>
      <c r="AA301" s="106">
        <v>0</v>
      </c>
      <c r="AB301" s="106"/>
    </row>
    <row r="302" spans="1:28" x14ac:dyDescent="0.25">
      <c r="A302" s="28" t="s">
        <v>15</v>
      </c>
      <c r="B302" s="11" t="s">
        <v>49</v>
      </c>
      <c r="C302" s="122"/>
      <c r="D302" s="106"/>
      <c r="E302" s="106"/>
      <c r="F302" s="106"/>
      <c r="G302" s="107"/>
      <c r="H302" s="106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/>
      <c r="V302" s="105"/>
      <c r="W302" s="105"/>
      <c r="X302" s="105"/>
      <c r="Y302" s="105"/>
      <c r="Z302" s="107"/>
      <c r="AA302" s="106"/>
      <c r="AB302" s="106"/>
    </row>
    <row r="303" spans="1:28" x14ac:dyDescent="0.25">
      <c r="A303" s="28" t="s">
        <v>50</v>
      </c>
      <c r="B303" s="11" t="s">
        <v>51</v>
      </c>
      <c r="C303" s="122"/>
      <c r="D303" s="106"/>
      <c r="E303" s="106"/>
      <c r="F303" s="106"/>
      <c r="G303" s="107"/>
      <c r="H303" s="106"/>
      <c r="I303" s="105"/>
      <c r="J303" s="105"/>
      <c r="K303" s="105"/>
      <c r="L303" s="105"/>
      <c r="M303" s="105"/>
      <c r="N303" s="105"/>
      <c r="O303" s="105"/>
      <c r="P303" s="105"/>
      <c r="Q303" s="105"/>
      <c r="R303" s="105"/>
      <c r="S303" s="105"/>
      <c r="T303" s="105"/>
      <c r="U303" s="105"/>
      <c r="V303" s="105"/>
      <c r="W303" s="105"/>
      <c r="X303" s="105"/>
      <c r="Y303" s="105"/>
      <c r="Z303" s="107"/>
      <c r="AA303" s="106"/>
      <c r="AB303" s="106"/>
    </row>
    <row r="304" spans="1:28" x14ac:dyDescent="0.25">
      <c r="A304" s="28" t="s">
        <v>52</v>
      </c>
      <c r="B304" s="11" t="s">
        <v>53</v>
      </c>
      <c r="C304" s="122"/>
      <c r="D304" s="106"/>
      <c r="E304" s="106"/>
      <c r="F304" s="106"/>
      <c r="G304" s="107"/>
      <c r="H304" s="106"/>
      <c r="I304" s="105"/>
      <c r="J304" s="105"/>
      <c r="K304" s="105"/>
      <c r="L304" s="105"/>
      <c r="M304" s="105"/>
      <c r="N304" s="105"/>
      <c r="O304" s="105"/>
      <c r="P304" s="105"/>
      <c r="Q304" s="105"/>
      <c r="R304" s="105"/>
      <c r="S304" s="105"/>
      <c r="T304" s="105"/>
      <c r="U304" s="105"/>
      <c r="V304" s="105"/>
      <c r="W304" s="105"/>
      <c r="X304" s="105"/>
      <c r="Y304" s="105"/>
      <c r="Z304" s="107"/>
      <c r="AA304" s="106"/>
      <c r="AB304" s="106"/>
    </row>
    <row r="305" spans="1:28" x14ac:dyDescent="0.25">
      <c r="A305" s="28" t="s">
        <v>17</v>
      </c>
      <c r="B305" s="11" t="s">
        <v>19</v>
      </c>
      <c r="C305" s="122"/>
      <c r="D305" s="106"/>
      <c r="E305" s="106"/>
      <c r="F305" s="106"/>
      <c r="G305" s="107"/>
      <c r="H305" s="106"/>
      <c r="I305" s="105"/>
      <c r="J305" s="105"/>
      <c r="K305" s="105"/>
      <c r="L305" s="105"/>
      <c r="M305" s="105"/>
      <c r="N305" s="105"/>
      <c r="O305" s="105"/>
      <c r="P305" s="105"/>
      <c r="Q305" s="105"/>
      <c r="R305" s="105"/>
      <c r="S305" s="105"/>
      <c r="T305" s="105"/>
      <c r="U305" s="105"/>
      <c r="V305" s="105"/>
      <c r="W305" s="105"/>
      <c r="X305" s="105"/>
      <c r="Y305" s="105"/>
      <c r="Z305" s="107"/>
      <c r="AA305" s="106"/>
      <c r="AB305" s="106"/>
    </row>
    <row r="306" spans="1:28" x14ac:dyDescent="0.25">
      <c r="A306" s="28" t="s">
        <v>18</v>
      </c>
      <c r="B306" s="11" t="s">
        <v>19</v>
      </c>
      <c r="C306" s="122"/>
      <c r="D306" s="106"/>
      <c r="E306" s="106"/>
      <c r="F306" s="106"/>
      <c r="G306" s="107"/>
      <c r="H306" s="106"/>
      <c r="I306" s="105"/>
      <c r="J306" s="105"/>
      <c r="K306" s="105"/>
      <c r="L306" s="105"/>
      <c r="M306" s="105"/>
      <c r="N306" s="105"/>
      <c r="O306" s="105"/>
      <c r="P306" s="105"/>
      <c r="Q306" s="105"/>
      <c r="R306" s="105"/>
      <c r="S306" s="105"/>
      <c r="T306" s="105"/>
      <c r="U306" s="105"/>
      <c r="V306" s="105"/>
      <c r="W306" s="105"/>
      <c r="X306" s="105"/>
      <c r="Y306" s="105"/>
      <c r="Z306" s="107"/>
      <c r="AA306" s="106"/>
      <c r="AB306" s="106"/>
    </row>
    <row r="307" spans="1:28" x14ac:dyDescent="0.25">
      <c r="A307" s="28" t="s">
        <v>20</v>
      </c>
      <c r="B307" s="11" t="s">
        <v>21</v>
      </c>
      <c r="C307" s="122"/>
      <c r="D307" s="106"/>
      <c r="E307" s="106"/>
      <c r="F307" s="106"/>
      <c r="G307" s="107"/>
      <c r="H307" s="106"/>
      <c r="I307" s="105"/>
      <c r="J307" s="105"/>
      <c r="K307" s="105"/>
      <c r="L307" s="105"/>
      <c r="M307" s="105"/>
      <c r="N307" s="105"/>
      <c r="O307" s="105"/>
      <c r="P307" s="105"/>
      <c r="Q307" s="105"/>
      <c r="R307" s="105"/>
      <c r="S307" s="105"/>
      <c r="T307" s="105"/>
      <c r="U307" s="105"/>
      <c r="V307" s="105"/>
      <c r="W307" s="105"/>
      <c r="X307" s="105"/>
      <c r="Y307" s="105"/>
      <c r="Z307" s="107"/>
      <c r="AA307" s="106"/>
      <c r="AB307" s="106"/>
    </row>
    <row r="308" spans="1:28" x14ac:dyDescent="0.25">
      <c r="A308" s="28" t="s">
        <v>22</v>
      </c>
      <c r="B308" s="11" t="s">
        <v>23</v>
      </c>
      <c r="C308" s="122"/>
      <c r="D308" s="106"/>
      <c r="E308" s="106"/>
      <c r="F308" s="106"/>
      <c r="G308" s="107"/>
      <c r="H308" s="106"/>
      <c r="I308" s="105"/>
      <c r="J308" s="105"/>
      <c r="K308" s="105"/>
      <c r="L308" s="105"/>
      <c r="M308" s="105"/>
      <c r="N308" s="105"/>
      <c r="O308" s="105"/>
      <c r="P308" s="105"/>
      <c r="Q308" s="105"/>
      <c r="R308" s="105"/>
      <c r="S308" s="105"/>
      <c r="T308" s="105"/>
      <c r="U308" s="105"/>
      <c r="V308" s="105"/>
      <c r="W308" s="105"/>
      <c r="X308" s="105"/>
      <c r="Y308" s="105"/>
      <c r="Z308" s="107"/>
      <c r="AA308" s="106"/>
      <c r="AB308" s="106"/>
    </row>
    <row r="309" spans="1:28" x14ac:dyDescent="0.25">
      <c r="A309" s="28"/>
      <c r="B309" s="11" t="s">
        <v>54</v>
      </c>
      <c r="C309" s="122"/>
      <c r="D309" s="106"/>
      <c r="E309" s="106"/>
      <c r="F309" s="106"/>
      <c r="G309" s="107"/>
      <c r="H309" s="106"/>
      <c r="I309" s="105"/>
      <c r="J309" s="105"/>
      <c r="K309" s="105"/>
      <c r="L309" s="105"/>
      <c r="M309" s="105"/>
      <c r="N309" s="105"/>
      <c r="O309" s="105"/>
      <c r="P309" s="105"/>
      <c r="Q309" s="105"/>
      <c r="R309" s="105"/>
      <c r="S309" s="105"/>
      <c r="T309" s="105"/>
      <c r="U309" s="105"/>
      <c r="V309" s="105"/>
      <c r="W309" s="105"/>
      <c r="X309" s="105"/>
      <c r="Y309" s="105"/>
      <c r="Z309" s="107"/>
      <c r="AA309" s="106"/>
      <c r="AB309" s="106"/>
    </row>
    <row r="310" spans="1:28" x14ac:dyDescent="0.25">
      <c r="A310" s="28"/>
      <c r="B310" s="11" t="s">
        <v>25</v>
      </c>
      <c r="C310" s="122"/>
      <c r="D310" s="106"/>
      <c r="E310" s="106"/>
      <c r="F310" s="106"/>
      <c r="G310" s="107"/>
      <c r="H310" s="106"/>
      <c r="I310" s="105"/>
      <c r="J310" s="105"/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105"/>
      <c r="V310" s="105"/>
      <c r="W310" s="105"/>
      <c r="X310" s="105"/>
      <c r="Y310" s="105"/>
      <c r="Z310" s="107"/>
      <c r="AA310" s="106"/>
      <c r="AB310" s="106"/>
    </row>
    <row r="311" spans="1:28" x14ac:dyDescent="0.25">
      <c r="A311" s="29"/>
      <c r="B311" s="17" t="s">
        <v>55</v>
      </c>
      <c r="C311" s="122"/>
      <c r="D311" s="106"/>
      <c r="E311" s="106"/>
      <c r="F311" s="106"/>
      <c r="G311" s="107"/>
      <c r="H311" s="106"/>
      <c r="I311" s="105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105"/>
      <c r="V311" s="105"/>
      <c r="W311" s="105"/>
      <c r="X311" s="105"/>
      <c r="Y311" s="105"/>
      <c r="Z311" s="107"/>
      <c r="AA311" s="106"/>
      <c r="AB311" s="106"/>
    </row>
    <row r="312" spans="1:28" x14ac:dyDescent="0.25">
      <c r="A312" s="25" t="s">
        <v>13</v>
      </c>
      <c r="B312" s="26"/>
      <c r="C312" s="114" t="s">
        <v>89</v>
      </c>
      <c r="D312" s="106"/>
      <c r="E312" s="106">
        <v>1.76</v>
      </c>
      <c r="F312" s="106">
        <v>2.82</v>
      </c>
      <c r="G312" s="107">
        <f t="shared" ref="G312" si="40">E312*F312</f>
        <v>4.9631999999999996</v>
      </c>
      <c r="H312" s="106">
        <f>SUM(I312:Y322)</f>
        <v>1</v>
      </c>
      <c r="I312" s="105"/>
      <c r="J312" s="105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105"/>
      <c r="V312" s="105"/>
      <c r="W312" s="105"/>
      <c r="X312" s="105"/>
      <c r="Y312" s="105">
        <v>1</v>
      </c>
      <c r="Z312" s="107">
        <f t="shared" ref="Z312" si="41">G312*H312</f>
        <v>4.9631999999999996</v>
      </c>
      <c r="AA312" s="106">
        <v>0</v>
      </c>
      <c r="AB312" s="106"/>
    </row>
    <row r="313" spans="1:28" x14ac:dyDescent="0.25">
      <c r="A313" s="13" t="s">
        <v>15</v>
      </c>
      <c r="B313" s="11" t="s">
        <v>49</v>
      </c>
      <c r="C313" s="114"/>
      <c r="D313" s="106"/>
      <c r="E313" s="106"/>
      <c r="F313" s="106"/>
      <c r="G313" s="107"/>
      <c r="H313" s="106"/>
      <c r="I313" s="105"/>
      <c r="J313" s="105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105"/>
      <c r="V313" s="105"/>
      <c r="W313" s="105"/>
      <c r="X313" s="105"/>
      <c r="Y313" s="105"/>
      <c r="Z313" s="107"/>
      <c r="AA313" s="106"/>
      <c r="AB313" s="106"/>
    </row>
    <row r="314" spans="1:28" x14ac:dyDescent="0.25">
      <c r="A314" s="13" t="s">
        <v>50</v>
      </c>
      <c r="B314" s="11" t="s">
        <v>51</v>
      </c>
      <c r="C314" s="114"/>
      <c r="D314" s="106"/>
      <c r="E314" s="106"/>
      <c r="F314" s="106"/>
      <c r="G314" s="107"/>
      <c r="H314" s="106"/>
      <c r="I314" s="105"/>
      <c r="J314" s="105"/>
      <c r="K314" s="105"/>
      <c r="L314" s="105"/>
      <c r="M314" s="105"/>
      <c r="N314" s="105"/>
      <c r="O314" s="105"/>
      <c r="P314" s="105"/>
      <c r="Q314" s="105"/>
      <c r="R314" s="105"/>
      <c r="S314" s="105"/>
      <c r="T314" s="105"/>
      <c r="U314" s="105"/>
      <c r="V314" s="105"/>
      <c r="W314" s="105"/>
      <c r="X314" s="105"/>
      <c r="Y314" s="105"/>
      <c r="Z314" s="107"/>
      <c r="AA314" s="106"/>
      <c r="AB314" s="106"/>
    </row>
    <row r="315" spans="1:28" x14ac:dyDescent="0.25">
      <c r="A315" s="13" t="s">
        <v>52</v>
      </c>
      <c r="B315" s="11" t="s">
        <v>53</v>
      </c>
      <c r="C315" s="114"/>
      <c r="D315" s="106"/>
      <c r="E315" s="106"/>
      <c r="F315" s="106"/>
      <c r="G315" s="107"/>
      <c r="H315" s="106"/>
      <c r="I315" s="105"/>
      <c r="J315" s="105"/>
      <c r="K315" s="105"/>
      <c r="L315" s="105"/>
      <c r="M315" s="105"/>
      <c r="N315" s="105"/>
      <c r="O315" s="105"/>
      <c r="P315" s="105"/>
      <c r="Q315" s="105"/>
      <c r="R315" s="105"/>
      <c r="S315" s="105"/>
      <c r="T315" s="105"/>
      <c r="U315" s="105"/>
      <c r="V315" s="105"/>
      <c r="W315" s="105"/>
      <c r="X315" s="105"/>
      <c r="Y315" s="105"/>
      <c r="Z315" s="107"/>
      <c r="AA315" s="106"/>
      <c r="AB315" s="106"/>
    </row>
    <row r="316" spans="1:28" x14ac:dyDescent="0.25">
      <c r="A316" s="13" t="s">
        <v>17</v>
      </c>
      <c r="B316" s="11" t="s">
        <v>19</v>
      </c>
      <c r="C316" s="114"/>
      <c r="D316" s="106"/>
      <c r="E316" s="106"/>
      <c r="F316" s="106"/>
      <c r="G316" s="107"/>
      <c r="H316" s="106"/>
      <c r="I316" s="105"/>
      <c r="J316" s="105"/>
      <c r="K316" s="105"/>
      <c r="L316" s="105"/>
      <c r="M316" s="105"/>
      <c r="N316" s="105"/>
      <c r="O316" s="105"/>
      <c r="P316" s="105"/>
      <c r="Q316" s="105"/>
      <c r="R316" s="105"/>
      <c r="S316" s="105"/>
      <c r="T316" s="105"/>
      <c r="U316" s="105"/>
      <c r="V316" s="105"/>
      <c r="W316" s="105"/>
      <c r="X316" s="105"/>
      <c r="Y316" s="105"/>
      <c r="Z316" s="107"/>
      <c r="AA316" s="106"/>
      <c r="AB316" s="106"/>
    </row>
    <row r="317" spans="1:28" x14ac:dyDescent="0.25">
      <c r="A317" s="13" t="s">
        <v>18</v>
      </c>
      <c r="B317" s="11" t="s">
        <v>19</v>
      </c>
      <c r="C317" s="114"/>
      <c r="D317" s="106"/>
      <c r="E317" s="106"/>
      <c r="F317" s="106"/>
      <c r="G317" s="107"/>
      <c r="H317" s="106"/>
      <c r="I317" s="105"/>
      <c r="J317" s="105"/>
      <c r="K317" s="105"/>
      <c r="L317" s="105"/>
      <c r="M317" s="105"/>
      <c r="N317" s="105"/>
      <c r="O317" s="105"/>
      <c r="P317" s="105"/>
      <c r="Q317" s="105"/>
      <c r="R317" s="105"/>
      <c r="S317" s="105"/>
      <c r="T317" s="105"/>
      <c r="U317" s="105"/>
      <c r="V317" s="105"/>
      <c r="W317" s="105"/>
      <c r="X317" s="105"/>
      <c r="Y317" s="105"/>
      <c r="Z317" s="107"/>
      <c r="AA317" s="106"/>
      <c r="AB317" s="106"/>
    </row>
    <row r="318" spans="1:28" x14ac:dyDescent="0.25">
      <c r="A318" s="13" t="s">
        <v>20</v>
      </c>
      <c r="B318" s="11" t="s">
        <v>21</v>
      </c>
      <c r="C318" s="114"/>
      <c r="D318" s="106"/>
      <c r="E318" s="106"/>
      <c r="F318" s="106"/>
      <c r="G318" s="107"/>
      <c r="H318" s="106"/>
      <c r="I318" s="105"/>
      <c r="J318" s="105"/>
      <c r="K318" s="105"/>
      <c r="L318" s="105"/>
      <c r="M318" s="105"/>
      <c r="N318" s="105"/>
      <c r="O318" s="105"/>
      <c r="P318" s="105"/>
      <c r="Q318" s="105"/>
      <c r="R318" s="105"/>
      <c r="S318" s="105"/>
      <c r="T318" s="105"/>
      <c r="U318" s="105"/>
      <c r="V318" s="105"/>
      <c r="W318" s="105"/>
      <c r="X318" s="105"/>
      <c r="Y318" s="105"/>
      <c r="Z318" s="107"/>
      <c r="AA318" s="106"/>
      <c r="AB318" s="106"/>
    </row>
    <row r="319" spans="1:28" x14ac:dyDescent="0.25">
      <c r="A319" s="13" t="s">
        <v>22</v>
      </c>
      <c r="B319" s="11" t="s">
        <v>23</v>
      </c>
      <c r="C319" s="114"/>
      <c r="D319" s="106"/>
      <c r="E319" s="106"/>
      <c r="F319" s="106"/>
      <c r="G319" s="107"/>
      <c r="H319" s="106"/>
      <c r="I319" s="105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05"/>
      <c r="U319" s="105"/>
      <c r="V319" s="105"/>
      <c r="W319" s="105"/>
      <c r="X319" s="105"/>
      <c r="Y319" s="105"/>
      <c r="Z319" s="107"/>
      <c r="AA319" s="106"/>
      <c r="AB319" s="106"/>
    </row>
    <row r="320" spans="1:28" x14ac:dyDescent="0.25">
      <c r="A320" s="13"/>
      <c r="B320" s="11" t="s">
        <v>54</v>
      </c>
      <c r="C320" s="114"/>
      <c r="D320" s="106"/>
      <c r="E320" s="106"/>
      <c r="F320" s="106"/>
      <c r="G320" s="107"/>
      <c r="H320" s="106"/>
      <c r="I320" s="105"/>
      <c r="J320" s="105"/>
      <c r="K320" s="105"/>
      <c r="L320" s="105"/>
      <c r="M320" s="105"/>
      <c r="N320" s="105"/>
      <c r="O320" s="105"/>
      <c r="P320" s="105"/>
      <c r="Q320" s="105"/>
      <c r="R320" s="105"/>
      <c r="S320" s="105"/>
      <c r="T320" s="105"/>
      <c r="U320" s="105"/>
      <c r="V320" s="105"/>
      <c r="W320" s="105"/>
      <c r="X320" s="105"/>
      <c r="Y320" s="105"/>
      <c r="Z320" s="107"/>
      <c r="AA320" s="106"/>
      <c r="AB320" s="106"/>
    </row>
    <row r="321" spans="1:28" x14ac:dyDescent="0.25">
      <c r="A321" s="13"/>
      <c r="B321" s="11" t="s">
        <v>25</v>
      </c>
      <c r="C321" s="114"/>
      <c r="D321" s="106"/>
      <c r="E321" s="106"/>
      <c r="F321" s="106"/>
      <c r="G321" s="107"/>
      <c r="H321" s="106"/>
      <c r="I321" s="105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105"/>
      <c r="V321" s="105"/>
      <c r="W321" s="105"/>
      <c r="X321" s="105"/>
      <c r="Y321" s="105"/>
      <c r="Z321" s="107"/>
      <c r="AA321" s="106"/>
      <c r="AB321" s="106"/>
    </row>
    <row r="322" spans="1:28" x14ac:dyDescent="0.25">
      <c r="A322" s="13"/>
      <c r="B322" s="11" t="s">
        <v>55</v>
      </c>
      <c r="C322" s="114"/>
      <c r="D322" s="106"/>
      <c r="E322" s="106"/>
      <c r="F322" s="106"/>
      <c r="G322" s="107"/>
      <c r="H322" s="106"/>
      <c r="I322" s="105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  <c r="V322" s="105"/>
      <c r="W322" s="105"/>
      <c r="X322" s="105"/>
      <c r="Y322" s="105"/>
      <c r="Z322" s="107"/>
      <c r="AA322" s="106"/>
      <c r="AB322" s="106"/>
    </row>
    <row r="323" spans="1:28" x14ac:dyDescent="0.25">
      <c r="A323" s="14" t="s">
        <v>13</v>
      </c>
      <c r="B323" s="12"/>
      <c r="C323" s="114" t="s">
        <v>59</v>
      </c>
      <c r="D323" s="106"/>
      <c r="E323" s="106">
        <v>1.56</v>
      </c>
      <c r="F323" s="106">
        <v>2.82</v>
      </c>
      <c r="G323" s="107">
        <f t="shared" ref="G323" si="42">E323*F323</f>
        <v>4.3991999999999996</v>
      </c>
      <c r="H323" s="106">
        <f t="shared" ref="H323" si="43">SUM(I323:Y333)</f>
        <v>1</v>
      </c>
      <c r="I323" s="105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05"/>
      <c r="U323" s="105"/>
      <c r="V323" s="105"/>
      <c r="W323" s="105"/>
      <c r="X323" s="105"/>
      <c r="Y323" s="105">
        <v>1</v>
      </c>
      <c r="Z323" s="107">
        <f t="shared" ref="Z323" si="44">G323*H323</f>
        <v>4.3991999999999996</v>
      </c>
      <c r="AA323" s="106">
        <v>0</v>
      </c>
      <c r="AB323" s="106"/>
    </row>
    <row r="324" spans="1:28" x14ac:dyDescent="0.25">
      <c r="A324" s="13" t="s">
        <v>15</v>
      </c>
      <c r="B324" s="11" t="s">
        <v>49</v>
      </c>
      <c r="C324" s="114"/>
      <c r="D324" s="106"/>
      <c r="E324" s="106"/>
      <c r="F324" s="106"/>
      <c r="G324" s="107"/>
      <c r="H324" s="106"/>
      <c r="I324" s="105"/>
      <c r="J324" s="105"/>
      <c r="K324" s="105"/>
      <c r="L324" s="105"/>
      <c r="M324" s="105"/>
      <c r="N324" s="105"/>
      <c r="O324" s="105"/>
      <c r="P324" s="105"/>
      <c r="Q324" s="105"/>
      <c r="R324" s="105"/>
      <c r="S324" s="105"/>
      <c r="T324" s="105"/>
      <c r="U324" s="105"/>
      <c r="V324" s="105"/>
      <c r="W324" s="105"/>
      <c r="X324" s="105"/>
      <c r="Y324" s="105"/>
      <c r="Z324" s="107"/>
      <c r="AA324" s="106"/>
      <c r="AB324" s="106"/>
    </row>
    <row r="325" spans="1:28" x14ac:dyDescent="0.25">
      <c r="A325" s="13" t="s">
        <v>50</v>
      </c>
      <c r="B325" s="11" t="s">
        <v>51</v>
      </c>
      <c r="C325" s="114"/>
      <c r="D325" s="106"/>
      <c r="E325" s="106"/>
      <c r="F325" s="106"/>
      <c r="G325" s="107"/>
      <c r="H325" s="106"/>
      <c r="I325" s="105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05"/>
      <c r="U325" s="105"/>
      <c r="V325" s="105"/>
      <c r="W325" s="105"/>
      <c r="X325" s="105"/>
      <c r="Y325" s="105"/>
      <c r="Z325" s="107"/>
      <c r="AA325" s="106"/>
      <c r="AB325" s="106"/>
    </row>
    <row r="326" spans="1:28" x14ac:dyDescent="0.25">
      <c r="A326" s="13" t="s">
        <v>52</v>
      </c>
      <c r="B326" s="11" t="s">
        <v>53</v>
      </c>
      <c r="C326" s="114"/>
      <c r="D326" s="106"/>
      <c r="E326" s="106"/>
      <c r="F326" s="106"/>
      <c r="G326" s="107"/>
      <c r="H326" s="106"/>
      <c r="I326" s="105"/>
      <c r="J326" s="105"/>
      <c r="K326" s="105"/>
      <c r="L326" s="105"/>
      <c r="M326" s="105"/>
      <c r="N326" s="105"/>
      <c r="O326" s="105"/>
      <c r="P326" s="105"/>
      <c r="Q326" s="105"/>
      <c r="R326" s="105"/>
      <c r="S326" s="105"/>
      <c r="T326" s="105"/>
      <c r="U326" s="105"/>
      <c r="V326" s="105"/>
      <c r="W326" s="105"/>
      <c r="X326" s="105"/>
      <c r="Y326" s="105"/>
      <c r="Z326" s="107"/>
      <c r="AA326" s="106"/>
      <c r="AB326" s="106"/>
    </row>
    <row r="327" spans="1:28" x14ac:dyDescent="0.25">
      <c r="A327" s="13" t="s">
        <v>17</v>
      </c>
      <c r="B327" s="11" t="s">
        <v>19</v>
      </c>
      <c r="C327" s="114"/>
      <c r="D327" s="106"/>
      <c r="E327" s="106"/>
      <c r="F327" s="106"/>
      <c r="G327" s="107"/>
      <c r="H327" s="106"/>
      <c r="I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05"/>
      <c r="U327" s="105"/>
      <c r="V327" s="105"/>
      <c r="W327" s="105"/>
      <c r="X327" s="105"/>
      <c r="Y327" s="105"/>
      <c r="Z327" s="107"/>
      <c r="AA327" s="106"/>
      <c r="AB327" s="106"/>
    </row>
    <row r="328" spans="1:28" x14ac:dyDescent="0.25">
      <c r="A328" s="13" t="s">
        <v>18</v>
      </c>
      <c r="B328" s="11" t="s">
        <v>19</v>
      </c>
      <c r="C328" s="114"/>
      <c r="D328" s="106"/>
      <c r="E328" s="106"/>
      <c r="F328" s="106"/>
      <c r="G328" s="107"/>
      <c r="H328" s="106"/>
      <c r="I328" s="105"/>
      <c r="J328" s="105"/>
      <c r="K328" s="105"/>
      <c r="L328" s="105"/>
      <c r="M328" s="105"/>
      <c r="N328" s="105"/>
      <c r="O328" s="105"/>
      <c r="P328" s="105"/>
      <c r="Q328" s="105"/>
      <c r="R328" s="105"/>
      <c r="S328" s="105"/>
      <c r="T328" s="105"/>
      <c r="U328" s="105"/>
      <c r="V328" s="105"/>
      <c r="W328" s="105"/>
      <c r="X328" s="105"/>
      <c r="Y328" s="105"/>
      <c r="Z328" s="107"/>
      <c r="AA328" s="106"/>
      <c r="AB328" s="106"/>
    </row>
    <row r="329" spans="1:28" x14ac:dyDescent="0.25">
      <c r="A329" s="13" t="s">
        <v>20</v>
      </c>
      <c r="B329" s="11" t="s">
        <v>21</v>
      </c>
      <c r="C329" s="114"/>
      <c r="D329" s="106"/>
      <c r="E329" s="106"/>
      <c r="F329" s="106"/>
      <c r="G329" s="107"/>
      <c r="H329" s="106"/>
      <c r="I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05"/>
      <c r="U329" s="105"/>
      <c r="V329" s="105"/>
      <c r="W329" s="105"/>
      <c r="X329" s="105"/>
      <c r="Y329" s="105"/>
      <c r="Z329" s="107"/>
      <c r="AA329" s="106"/>
      <c r="AB329" s="106"/>
    </row>
    <row r="330" spans="1:28" x14ac:dyDescent="0.25">
      <c r="A330" s="13" t="s">
        <v>22</v>
      </c>
      <c r="B330" s="11" t="s">
        <v>23</v>
      </c>
      <c r="C330" s="114"/>
      <c r="D330" s="106"/>
      <c r="E330" s="106"/>
      <c r="F330" s="106"/>
      <c r="G330" s="107"/>
      <c r="H330" s="106"/>
      <c r="I330" s="105"/>
      <c r="J330" s="105"/>
      <c r="K330" s="105"/>
      <c r="L330" s="105"/>
      <c r="M330" s="105"/>
      <c r="N330" s="105"/>
      <c r="O330" s="105"/>
      <c r="P330" s="105"/>
      <c r="Q330" s="105"/>
      <c r="R330" s="105"/>
      <c r="S330" s="105"/>
      <c r="T330" s="105"/>
      <c r="U330" s="105"/>
      <c r="V330" s="105"/>
      <c r="W330" s="105"/>
      <c r="X330" s="105"/>
      <c r="Y330" s="105"/>
      <c r="Z330" s="107"/>
      <c r="AA330" s="106"/>
      <c r="AB330" s="106"/>
    </row>
    <row r="331" spans="1:28" x14ac:dyDescent="0.25">
      <c r="A331" s="13"/>
      <c r="B331" s="11" t="s">
        <v>54</v>
      </c>
      <c r="C331" s="114"/>
      <c r="D331" s="106"/>
      <c r="E331" s="106"/>
      <c r="F331" s="106"/>
      <c r="G331" s="107"/>
      <c r="H331" s="106"/>
      <c r="I331" s="105"/>
      <c r="J331" s="105"/>
      <c r="K331" s="105"/>
      <c r="L331" s="105"/>
      <c r="M331" s="105"/>
      <c r="N331" s="105"/>
      <c r="O331" s="105"/>
      <c r="P331" s="105"/>
      <c r="Q331" s="105"/>
      <c r="R331" s="105"/>
      <c r="S331" s="105"/>
      <c r="T331" s="105"/>
      <c r="U331" s="105"/>
      <c r="V331" s="105"/>
      <c r="W331" s="105"/>
      <c r="X331" s="105"/>
      <c r="Y331" s="105"/>
      <c r="Z331" s="107"/>
      <c r="AA331" s="106"/>
      <c r="AB331" s="106"/>
    </row>
    <row r="332" spans="1:28" x14ac:dyDescent="0.25">
      <c r="A332" s="13"/>
      <c r="B332" s="11" t="s">
        <v>25</v>
      </c>
      <c r="C332" s="114"/>
      <c r="D332" s="106"/>
      <c r="E332" s="106"/>
      <c r="F332" s="106"/>
      <c r="G332" s="107"/>
      <c r="H332" s="106"/>
      <c r="I332" s="105"/>
      <c r="J332" s="105"/>
      <c r="K332" s="105"/>
      <c r="L332" s="105"/>
      <c r="M332" s="105"/>
      <c r="N332" s="105"/>
      <c r="O332" s="105"/>
      <c r="P332" s="105"/>
      <c r="Q332" s="105"/>
      <c r="R332" s="105"/>
      <c r="S332" s="105"/>
      <c r="T332" s="105"/>
      <c r="U332" s="105"/>
      <c r="V332" s="105"/>
      <c r="W332" s="105"/>
      <c r="X332" s="105"/>
      <c r="Y332" s="105"/>
      <c r="Z332" s="107"/>
      <c r="AA332" s="106"/>
      <c r="AB332" s="106"/>
    </row>
    <row r="333" spans="1:28" x14ac:dyDescent="0.25">
      <c r="A333" s="13"/>
      <c r="B333" s="11" t="s">
        <v>55</v>
      </c>
      <c r="C333" s="114"/>
      <c r="D333" s="106"/>
      <c r="E333" s="106"/>
      <c r="F333" s="106"/>
      <c r="G333" s="107"/>
      <c r="H333" s="106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105"/>
      <c r="U333" s="105"/>
      <c r="V333" s="105"/>
      <c r="W333" s="105"/>
      <c r="X333" s="105"/>
      <c r="Y333" s="105"/>
      <c r="Z333" s="107"/>
      <c r="AA333" s="106"/>
      <c r="AB333" s="106"/>
    </row>
    <row r="334" spans="1:28" x14ac:dyDescent="0.25">
      <c r="A334" s="14" t="s">
        <v>13</v>
      </c>
      <c r="B334" s="12"/>
      <c r="C334" s="114" t="s">
        <v>60</v>
      </c>
      <c r="D334" s="106"/>
      <c r="E334" s="106">
        <v>1.51</v>
      </c>
      <c r="F334" s="106">
        <v>2.82</v>
      </c>
      <c r="G334" s="107">
        <f t="shared" ref="G334" si="45">E334*F334</f>
        <v>4.2581999999999995</v>
      </c>
      <c r="H334" s="106">
        <f t="shared" ref="H334" si="46">SUM(I334:Y344)</f>
        <v>1</v>
      </c>
      <c r="I334" s="105"/>
      <c r="J334" s="105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105"/>
      <c r="V334" s="105"/>
      <c r="W334" s="105"/>
      <c r="X334" s="105"/>
      <c r="Y334" s="105">
        <v>1</v>
      </c>
      <c r="Z334" s="107">
        <f t="shared" ref="Z334" si="47">G334*H334</f>
        <v>4.2581999999999995</v>
      </c>
      <c r="AA334" s="106">
        <v>0</v>
      </c>
      <c r="AB334" s="106"/>
    </row>
    <row r="335" spans="1:28" x14ac:dyDescent="0.25">
      <c r="A335" s="13" t="s">
        <v>15</v>
      </c>
      <c r="B335" s="11" t="s">
        <v>49</v>
      </c>
      <c r="C335" s="114"/>
      <c r="D335" s="106"/>
      <c r="E335" s="106"/>
      <c r="F335" s="106"/>
      <c r="G335" s="107"/>
      <c r="H335" s="106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05"/>
      <c r="T335" s="105"/>
      <c r="U335" s="105"/>
      <c r="V335" s="105"/>
      <c r="W335" s="105"/>
      <c r="X335" s="105"/>
      <c r="Y335" s="105"/>
      <c r="Z335" s="107"/>
      <c r="AA335" s="106"/>
      <c r="AB335" s="106"/>
    </row>
    <row r="336" spans="1:28" x14ac:dyDescent="0.25">
      <c r="A336" s="13" t="s">
        <v>50</v>
      </c>
      <c r="B336" s="11" t="s">
        <v>51</v>
      </c>
      <c r="C336" s="114"/>
      <c r="D336" s="106"/>
      <c r="E336" s="106"/>
      <c r="F336" s="106"/>
      <c r="G336" s="107"/>
      <c r="H336" s="106"/>
      <c r="I336" s="105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05"/>
      <c r="U336" s="105"/>
      <c r="V336" s="105"/>
      <c r="W336" s="105"/>
      <c r="X336" s="105"/>
      <c r="Y336" s="105"/>
      <c r="Z336" s="107"/>
      <c r="AA336" s="106"/>
      <c r="AB336" s="106"/>
    </row>
    <row r="337" spans="1:28" x14ac:dyDescent="0.25">
      <c r="A337" s="13" t="s">
        <v>52</v>
      </c>
      <c r="B337" s="11" t="s">
        <v>53</v>
      </c>
      <c r="C337" s="114"/>
      <c r="D337" s="106"/>
      <c r="E337" s="106"/>
      <c r="F337" s="106"/>
      <c r="G337" s="107"/>
      <c r="H337" s="106"/>
      <c r="I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105"/>
      <c r="V337" s="105"/>
      <c r="W337" s="105"/>
      <c r="X337" s="105"/>
      <c r="Y337" s="105"/>
      <c r="Z337" s="107"/>
      <c r="AA337" s="106"/>
      <c r="AB337" s="106"/>
    </row>
    <row r="338" spans="1:28" x14ac:dyDescent="0.25">
      <c r="A338" s="13" t="s">
        <v>17</v>
      </c>
      <c r="B338" s="11" t="s">
        <v>19</v>
      </c>
      <c r="C338" s="114"/>
      <c r="D338" s="106"/>
      <c r="E338" s="106"/>
      <c r="F338" s="106"/>
      <c r="G338" s="107"/>
      <c r="H338" s="106"/>
      <c r="I338" s="105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105"/>
      <c r="V338" s="105"/>
      <c r="W338" s="105"/>
      <c r="X338" s="105"/>
      <c r="Y338" s="105"/>
      <c r="Z338" s="107"/>
      <c r="AA338" s="106"/>
      <c r="AB338" s="106"/>
    </row>
    <row r="339" spans="1:28" x14ac:dyDescent="0.25">
      <c r="A339" s="13" t="s">
        <v>18</v>
      </c>
      <c r="B339" s="11" t="s">
        <v>19</v>
      </c>
      <c r="C339" s="114"/>
      <c r="D339" s="106"/>
      <c r="E339" s="106"/>
      <c r="F339" s="106"/>
      <c r="G339" s="107"/>
      <c r="H339" s="106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  <c r="V339" s="105"/>
      <c r="W339" s="105"/>
      <c r="X339" s="105"/>
      <c r="Y339" s="105"/>
      <c r="Z339" s="107"/>
      <c r="AA339" s="106"/>
      <c r="AB339" s="106"/>
    </row>
    <row r="340" spans="1:28" x14ac:dyDescent="0.25">
      <c r="A340" s="13" t="s">
        <v>20</v>
      </c>
      <c r="B340" s="11" t="s">
        <v>21</v>
      </c>
      <c r="C340" s="114"/>
      <c r="D340" s="106"/>
      <c r="E340" s="106"/>
      <c r="F340" s="106"/>
      <c r="G340" s="107"/>
      <c r="H340" s="106"/>
      <c r="I340" s="105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105"/>
      <c r="V340" s="105"/>
      <c r="W340" s="105"/>
      <c r="X340" s="105"/>
      <c r="Y340" s="105"/>
      <c r="Z340" s="107"/>
      <c r="AA340" s="106"/>
      <c r="AB340" s="106"/>
    </row>
    <row r="341" spans="1:28" x14ac:dyDescent="0.25">
      <c r="A341" s="13" t="s">
        <v>22</v>
      </c>
      <c r="B341" s="11" t="s">
        <v>23</v>
      </c>
      <c r="C341" s="114"/>
      <c r="D341" s="106"/>
      <c r="E341" s="106"/>
      <c r="F341" s="106"/>
      <c r="G341" s="107"/>
      <c r="H341" s="106"/>
      <c r="I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05"/>
      <c r="U341" s="105"/>
      <c r="V341" s="105"/>
      <c r="W341" s="105"/>
      <c r="X341" s="105"/>
      <c r="Y341" s="105"/>
      <c r="Z341" s="107"/>
      <c r="AA341" s="106"/>
      <c r="AB341" s="106"/>
    </row>
    <row r="342" spans="1:28" x14ac:dyDescent="0.25">
      <c r="A342" s="13"/>
      <c r="B342" s="11" t="s">
        <v>54</v>
      </c>
      <c r="C342" s="114"/>
      <c r="D342" s="106"/>
      <c r="E342" s="106"/>
      <c r="F342" s="106"/>
      <c r="G342" s="107"/>
      <c r="H342" s="106"/>
      <c r="I342" s="105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105"/>
      <c r="V342" s="105"/>
      <c r="W342" s="105"/>
      <c r="X342" s="105"/>
      <c r="Y342" s="105"/>
      <c r="Z342" s="107"/>
      <c r="AA342" s="106"/>
      <c r="AB342" s="106"/>
    </row>
    <row r="343" spans="1:28" x14ac:dyDescent="0.25">
      <c r="A343" s="13"/>
      <c r="B343" s="11" t="s">
        <v>25</v>
      </c>
      <c r="C343" s="114"/>
      <c r="D343" s="106"/>
      <c r="E343" s="106"/>
      <c r="F343" s="106"/>
      <c r="G343" s="107"/>
      <c r="H343" s="106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105"/>
      <c r="V343" s="105"/>
      <c r="W343" s="105"/>
      <c r="X343" s="105"/>
      <c r="Y343" s="105"/>
      <c r="Z343" s="107"/>
      <c r="AA343" s="106"/>
      <c r="AB343" s="106"/>
    </row>
    <row r="344" spans="1:28" x14ac:dyDescent="0.25">
      <c r="A344" s="13"/>
      <c r="B344" s="11" t="s">
        <v>55</v>
      </c>
      <c r="C344" s="114"/>
      <c r="D344" s="106"/>
      <c r="E344" s="106"/>
      <c r="F344" s="106"/>
      <c r="G344" s="107"/>
      <c r="H344" s="106"/>
      <c r="I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05"/>
      <c r="X344" s="105"/>
      <c r="Y344" s="105"/>
      <c r="Z344" s="107"/>
      <c r="AA344" s="106"/>
      <c r="AB344" s="106"/>
    </row>
    <row r="345" spans="1:28" x14ac:dyDescent="0.25">
      <c r="A345" s="14" t="s">
        <v>13</v>
      </c>
      <c r="B345" s="12"/>
      <c r="C345" s="114" t="s">
        <v>61</v>
      </c>
      <c r="D345" s="106"/>
      <c r="E345" s="106">
        <v>2.16</v>
      </c>
      <c r="F345" s="106">
        <v>2.82</v>
      </c>
      <c r="G345" s="107">
        <f t="shared" ref="G345" si="48">E345*F345</f>
        <v>6.0911999999999997</v>
      </c>
      <c r="H345" s="106">
        <f>SUM(I345:Y355)</f>
        <v>1</v>
      </c>
      <c r="I345" s="105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05"/>
      <c r="U345" s="105"/>
      <c r="V345" s="105"/>
      <c r="W345" s="105"/>
      <c r="X345" s="105"/>
      <c r="Y345" s="105">
        <v>1</v>
      </c>
      <c r="Z345" s="107">
        <f t="shared" ref="Z345" si="49">G345*H345</f>
        <v>6.0911999999999997</v>
      </c>
      <c r="AA345" s="106">
        <v>0</v>
      </c>
      <c r="AB345" s="106"/>
    </row>
    <row r="346" spans="1:28" x14ac:dyDescent="0.25">
      <c r="A346" s="13" t="s">
        <v>15</v>
      </c>
      <c r="B346" s="11" t="s">
        <v>49</v>
      </c>
      <c r="C346" s="114"/>
      <c r="D346" s="106"/>
      <c r="E346" s="106"/>
      <c r="F346" s="106"/>
      <c r="G346" s="107"/>
      <c r="H346" s="106"/>
      <c r="I346" s="105"/>
      <c r="J346" s="105"/>
      <c r="K346" s="105"/>
      <c r="L346" s="105"/>
      <c r="M346" s="105"/>
      <c r="N346" s="105"/>
      <c r="O346" s="105"/>
      <c r="P346" s="105"/>
      <c r="Q346" s="105"/>
      <c r="R346" s="105"/>
      <c r="S346" s="105"/>
      <c r="T346" s="105"/>
      <c r="U346" s="105"/>
      <c r="V346" s="105"/>
      <c r="W346" s="105"/>
      <c r="X346" s="105"/>
      <c r="Y346" s="105"/>
      <c r="Z346" s="107"/>
      <c r="AA346" s="106"/>
      <c r="AB346" s="106"/>
    </row>
    <row r="347" spans="1:28" x14ac:dyDescent="0.25">
      <c r="A347" s="13" t="s">
        <v>50</v>
      </c>
      <c r="B347" s="11" t="s">
        <v>51</v>
      </c>
      <c r="C347" s="114"/>
      <c r="D347" s="106"/>
      <c r="E347" s="106"/>
      <c r="F347" s="106"/>
      <c r="G347" s="107"/>
      <c r="H347" s="106"/>
      <c r="I347" s="105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05"/>
      <c r="U347" s="105"/>
      <c r="V347" s="105"/>
      <c r="W347" s="105"/>
      <c r="X347" s="105"/>
      <c r="Y347" s="105"/>
      <c r="Z347" s="107"/>
      <c r="AA347" s="106"/>
      <c r="AB347" s="106"/>
    </row>
    <row r="348" spans="1:28" x14ac:dyDescent="0.25">
      <c r="A348" s="13" t="s">
        <v>52</v>
      </c>
      <c r="B348" s="11" t="s">
        <v>53</v>
      </c>
      <c r="C348" s="114"/>
      <c r="D348" s="106"/>
      <c r="E348" s="106"/>
      <c r="F348" s="106"/>
      <c r="G348" s="107"/>
      <c r="H348" s="106"/>
      <c r="I348" s="105"/>
      <c r="J348" s="105"/>
      <c r="K348" s="105"/>
      <c r="L348" s="105"/>
      <c r="M348" s="105"/>
      <c r="N348" s="105"/>
      <c r="O348" s="105"/>
      <c r="P348" s="105"/>
      <c r="Q348" s="105"/>
      <c r="R348" s="105"/>
      <c r="S348" s="105"/>
      <c r="T348" s="105"/>
      <c r="U348" s="105"/>
      <c r="V348" s="105"/>
      <c r="W348" s="105"/>
      <c r="X348" s="105"/>
      <c r="Y348" s="105"/>
      <c r="Z348" s="107"/>
      <c r="AA348" s="106"/>
      <c r="AB348" s="106"/>
    </row>
    <row r="349" spans="1:28" x14ac:dyDescent="0.25">
      <c r="A349" s="13" t="s">
        <v>17</v>
      </c>
      <c r="B349" s="11" t="s">
        <v>19</v>
      </c>
      <c r="C349" s="114"/>
      <c r="D349" s="106"/>
      <c r="E349" s="106"/>
      <c r="F349" s="106"/>
      <c r="G349" s="107"/>
      <c r="H349" s="106"/>
      <c r="I349" s="105"/>
      <c r="J349" s="105"/>
      <c r="K349" s="105"/>
      <c r="L349" s="105"/>
      <c r="M349" s="105"/>
      <c r="N349" s="105"/>
      <c r="O349" s="105"/>
      <c r="P349" s="105"/>
      <c r="Q349" s="105"/>
      <c r="R349" s="105"/>
      <c r="S349" s="105"/>
      <c r="T349" s="105"/>
      <c r="U349" s="105"/>
      <c r="V349" s="105"/>
      <c r="W349" s="105"/>
      <c r="X349" s="105"/>
      <c r="Y349" s="105"/>
      <c r="Z349" s="107"/>
      <c r="AA349" s="106"/>
      <c r="AB349" s="106"/>
    </row>
    <row r="350" spans="1:28" x14ac:dyDescent="0.25">
      <c r="A350" s="13" t="s">
        <v>18</v>
      </c>
      <c r="B350" s="11" t="s">
        <v>19</v>
      </c>
      <c r="C350" s="114"/>
      <c r="D350" s="106"/>
      <c r="E350" s="106"/>
      <c r="F350" s="106"/>
      <c r="G350" s="107"/>
      <c r="H350" s="106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105"/>
      <c r="T350" s="105"/>
      <c r="U350" s="105"/>
      <c r="V350" s="105"/>
      <c r="W350" s="105"/>
      <c r="X350" s="105"/>
      <c r="Y350" s="105"/>
      <c r="Z350" s="107"/>
      <c r="AA350" s="106"/>
      <c r="AB350" s="106"/>
    </row>
    <row r="351" spans="1:28" x14ac:dyDescent="0.25">
      <c r="A351" s="13" t="s">
        <v>20</v>
      </c>
      <c r="B351" s="11" t="s">
        <v>21</v>
      </c>
      <c r="C351" s="114"/>
      <c r="D351" s="106"/>
      <c r="E351" s="106"/>
      <c r="F351" s="106"/>
      <c r="G351" s="107"/>
      <c r="H351" s="106"/>
      <c r="I351" s="105"/>
      <c r="J351" s="105"/>
      <c r="K351" s="105"/>
      <c r="L351" s="105"/>
      <c r="M351" s="105"/>
      <c r="N351" s="105"/>
      <c r="O351" s="105"/>
      <c r="P351" s="105"/>
      <c r="Q351" s="105"/>
      <c r="R351" s="105"/>
      <c r="S351" s="105"/>
      <c r="T351" s="105"/>
      <c r="U351" s="105"/>
      <c r="V351" s="105"/>
      <c r="W351" s="105"/>
      <c r="X351" s="105"/>
      <c r="Y351" s="105"/>
      <c r="Z351" s="107"/>
      <c r="AA351" s="106"/>
      <c r="AB351" s="106"/>
    </row>
    <row r="352" spans="1:28" x14ac:dyDescent="0.25">
      <c r="A352" s="13" t="s">
        <v>22</v>
      </c>
      <c r="B352" s="11" t="s">
        <v>23</v>
      </c>
      <c r="C352" s="114"/>
      <c r="D352" s="106"/>
      <c r="E352" s="106"/>
      <c r="F352" s="106"/>
      <c r="G352" s="107"/>
      <c r="H352" s="106"/>
      <c r="I352" s="105"/>
      <c r="J352" s="105"/>
      <c r="K352" s="105"/>
      <c r="L352" s="105"/>
      <c r="M352" s="105"/>
      <c r="N352" s="105"/>
      <c r="O352" s="105"/>
      <c r="P352" s="105"/>
      <c r="Q352" s="105"/>
      <c r="R352" s="105"/>
      <c r="S352" s="105"/>
      <c r="T352" s="105"/>
      <c r="U352" s="105"/>
      <c r="V352" s="105"/>
      <c r="W352" s="105"/>
      <c r="X352" s="105"/>
      <c r="Y352" s="105"/>
      <c r="Z352" s="107"/>
      <c r="AA352" s="106"/>
      <c r="AB352" s="106"/>
    </row>
    <row r="353" spans="1:28" x14ac:dyDescent="0.25">
      <c r="A353" s="13"/>
      <c r="B353" s="11" t="s">
        <v>54</v>
      </c>
      <c r="C353" s="114"/>
      <c r="D353" s="106"/>
      <c r="E353" s="106"/>
      <c r="F353" s="106"/>
      <c r="G353" s="107"/>
      <c r="H353" s="106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05"/>
      <c r="U353" s="105"/>
      <c r="V353" s="105"/>
      <c r="W353" s="105"/>
      <c r="X353" s="105"/>
      <c r="Y353" s="105"/>
      <c r="Z353" s="107"/>
      <c r="AA353" s="106"/>
      <c r="AB353" s="106"/>
    </row>
    <row r="354" spans="1:28" x14ac:dyDescent="0.25">
      <c r="A354" s="13"/>
      <c r="B354" s="11" t="s">
        <v>25</v>
      </c>
      <c r="C354" s="114"/>
      <c r="D354" s="106"/>
      <c r="E354" s="106"/>
      <c r="F354" s="106"/>
      <c r="G354" s="107"/>
      <c r="H354" s="106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105"/>
      <c r="T354" s="105"/>
      <c r="U354" s="105"/>
      <c r="V354" s="105"/>
      <c r="W354" s="105"/>
      <c r="X354" s="105"/>
      <c r="Y354" s="105"/>
      <c r="Z354" s="107"/>
      <c r="AA354" s="106"/>
      <c r="AB354" s="106"/>
    </row>
    <row r="355" spans="1:28" x14ac:dyDescent="0.25">
      <c r="A355" s="13"/>
      <c r="B355" s="11" t="s">
        <v>55</v>
      </c>
      <c r="C355" s="114"/>
      <c r="D355" s="106"/>
      <c r="E355" s="106"/>
      <c r="F355" s="106"/>
      <c r="G355" s="107"/>
      <c r="H355" s="106"/>
      <c r="I355" s="105"/>
      <c r="J355" s="105"/>
      <c r="K355" s="105"/>
      <c r="L355" s="105"/>
      <c r="M355" s="105"/>
      <c r="N355" s="105"/>
      <c r="O355" s="105"/>
      <c r="P355" s="105"/>
      <c r="Q355" s="105"/>
      <c r="R355" s="105"/>
      <c r="S355" s="105"/>
      <c r="T355" s="105"/>
      <c r="U355" s="105"/>
      <c r="V355" s="105"/>
      <c r="W355" s="105"/>
      <c r="X355" s="105"/>
      <c r="Y355" s="105"/>
      <c r="Z355" s="107"/>
      <c r="AA355" s="106"/>
      <c r="AB355" s="106"/>
    </row>
    <row r="356" spans="1:28" x14ac:dyDescent="0.25">
      <c r="A356" s="14" t="s">
        <v>13</v>
      </c>
      <c r="B356" s="12"/>
      <c r="C356" s="114" t="s">
        <v>62</v>
      </c>
      <c r="D356" s="106"/>
      <c r="E356" s="106">
        <v>1.46</v>
      </c>
      <c r="F356" s="106">
        <v>2.82</v>
      </c>
      <c r="G356" s="107">
        <f t="shared" ref="G356" si="50">E356*F356</f>
        <v>4.1171999999999995</v>
      </c>
      <c r="H356" s="106">
        <f t="shared" ref="H356" si="51">SUM(I356:Y366)</f>
        <v>1</v>
      </c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105"/>
      <c r="T356" s="105"/>
      <c r="U356" s="105"/>
      <c r="V356" s="105"/>
      <c r="W356" s="105"/>
      <c r="X356" s="105"/>
      <c r="Y356" s="105">
        <v>1</v>
      </c>
      <c r="Z356" s="107">
        <f t="shared" ref="Z356" si="52">G356*H356</f>
        <v>4.1171999999999995</v>
      </c>
      <c r="AA356" s="106">
        <v>0</v>
      </c>
      <c r="AB356" s="106"/>
    </row>
    <row r="357" spans="1:28" x14ac:dyDescent="0.25">
      <c r="A357" s="13" t="s">
        <v>15</v>
      </c>
      <c r="B357" s="11" t="s">
        <v>49</v>
      </c>
      <c r="C357" s="114"/>
      <c r="D357" s="106"/>
      <c r="E357" s="106"/>
      <c r="F357" s="106"/>
      <c r="G357" s="107"/>
      <c r="H357" s="106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105"/>
      <c r="T357" s="105"/>
      <c r="U357" s="105"/>
      <c r="V357" s="105"/>
      <c r="W357" s="105"/>
      <c r="X357" s="105"/>
      <c r="Y357" s="105"/>
      <c r="Z357" s="107"/>
      <c r="AA357" s="106"/>
      <c r="AB357" s="106"/>
    </row>
    <row r="358" spans="1:28" x14ac:dyDescent="0.25">
      <c r="A358" s="13" t="s">
        <v>50</v>
      </c>
      <c r="B358" s="11" t="s">
        <v>51</v>
      </c>
      <c r="C358" s="114"/>
      <c r="D358" s="106"/>
      <c r="E358" s="106"/>
      <c r="F358" s="106"/>
      <c r="G358" s="107"/>
      <c r="H358" s="106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105"/>
      <c r="T358" s="105"/>
      <c r="U358" s="105"/>
      <c r="V358" s="105"/>
      <c r="W358" s="105"/>
      <c r="X358" s="105"/>
      <c r="Y358" s="105"/>
      <c r="Z358" s="107"/>
      <c r="AA358" s="106"/>
      <c r="AB358" s="106"/>
    </row>
    <row r="359" spans="1:28" x14ac:dyDescent="0.25">
      <c r="A359" s="13" t="s">
        <v>52</v>
      </c>
      <c r="B359" s="11" t="s">
        <v>53</v>
      </c>
      <c r="C359" s="114"/>
      <c r="D359" s="106"/>
      <c r="E359" s="106"/>
      <c r="F359" s="106"/>
      <c r="G359" s="107"/>
      <c r="H359" s="106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105"/>
      <c r="T359" s="105"/>
      <c r="U359" s="105"/>
      <c r="V359" s="105"/>
      <c r="W359" s="105"/>
      <c r="X359" s="105"/>
      <c r="Y359" s="105"/>
      <c r="Z359" s="107"/>
      <c r="AA359" s="106"/>
      <c r="AB359" s="106"/>
    </row>
    <row r="360" spans="1:28" x14ac:dyDescent="0.25">
      <c r="A360" s="13" t="s">
        <v>17</v>
      </c>
      <c r="B360" s="11" t="s">
        <v>19</v>
      </c>
      <c r="C360" s="114"/>
      <c r="D360" s="106"/>
      <c r="E360" s="106"/>
      <c r="F360" s="106"/>
      <c r="G360" s="107"/>
      <c r="H360" s="106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105"/>
      <c r="T360" s="105"/>
      <c r="U360" s="105"/>
      <c r="V360" s="105"/>
      <c r="W360" s="105"/>
      <c r="X360" s="105"/>
      <c r="Y360" s="105"/>
      <c r="Z360" s="107"/>
      <c r="AA360" s="106"/>
      <c r="AB360" s="106"/>
    </row>
    <row r="361" spans="1:28" x14ac:dyDescent="0.25">
      <c r="A361" s="13" t="s">
        <v>18</v>
      </c>
      <c r="B361" s="11" t="s">
        <v>19</v>
      </c>
      <c r="C361" s="114"/>
      <c r="D361" s="106"/>
      <c r="E361" s="106"/>
      <c r="F361" s="106"/>
      <c r="G361" s="107"/>
      <c r="H361" s="106"/>
      <c r="I361" s="105"/>
      <c r="J361" s="105"/>
      <c r="K361" s="105"/>
      <c r="L361" s="105"/>
      <c r="M361" s="105"/>
      <c r="N361" s="105"/>
      <c r="O361" s="105"/>
      <c r="P361" s="105"/>
      <c r="Q361" s="105"/>
      <c r="R361" s="105"/>
      <c r="S361" s="105"/>
      <c r="T361" s="105"/>
      <c r="U361" s="105"/>
      <c r="V361" s="105"/>
      <c r="W361" s="105"/>
      <c r="X361" s="105"/>
      <c r="Y361" s="105"/>
      <c r="Z361" s="107"/>
      <c r="AA361" s="106"/>
      <c r="AB361" s="106"/>
    </row>
    <row r="362" spans="1:28" x14ac:dyDescent="0.25">
      <c r="A362" s="13" t="s">
        <v>20</v>
      </c>
      <c r="B362" s="11" t="s">
        <v>21</v>
      </c>
      <c r="C362" s="114"/>
      <c r="D362" s="106"/>
      <c r="E362" s="106"/>
      <c r="F362" s="106"/>
      <c r="G362" s="107"/>
      <c r="H362" s="106"/>
      <c r="I362" s="105"/>
      <c r="J362" s="105"/>
      <c r="K362" s="105"/>
      <c r="L362" s="105"/>
      <c r="M362" s="105"/>
      <c r="N362" s="105"/>
      <c r="O362" s="105"/>
      <c r="P362" s="105"/>
      <c r="Q362" s="105"/>
      <c r="R362" s="105"/>
      <c r="S362" s="105"/>
      <c r="T362" s="105"/>
      <c r="U362" s="105"/>
      <c r="V362" s="105"/>
      <c r="W362" s="105"/>
      <c r="X362" s="105"/>
      <c r="Y362" s="105"/>
      <c r="Z362" s="107"/>
      <c r="AA362" s="106"/>
      <c r="AB362" s="106"/>
    </row>
    <row r="363" spans="1:28" x14ac:dyDescent="0.25">
      <c r="A363" s="13" t="s">
        <v>22</v>
      </c>
      <c r="B363" s="11" t="s">
        <v>23</v>
      </c>
      <c r="C363" s="114"/>
      <c r="D363" s="106"/>
      <c r="E363" s="106"/>
      <c r="F363" s="106"/>
      <c r="G363" s="107"/>
      <c r="H363" s="106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105"/>
      <c r="U363" s="105"/>
      <c r="V363" s="105"/>
      <c r="W363" s="105"/>
      <c r="X363" s="105"/>
      <c r="Y363" s="105"/>
      <c r="Z363" s="107"/>
      <c r="AA363" s="106"/>
      <c r="AB363" s="106"/>
    </row>
    <row r="364" spans="1:28" x14ac:dyDescent="0.25">
      <c r="A364" s="13"/>
      <c r="B364" s="11" t="s">
        <v>54</v>
      </c>
      <c r="C364" s="114"/>
      <c r="D364" s="106"/>
      <c r="E364" s="106"/>
      <c r="F364" s="106"/>
      <c r="G364" s="107"/>
      <c r="H364" s="106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105"/>
      <c r="T364" s="105"/>
      <c r="U364" s="105"/>
      <c r="V364" s="105"/>
      <c r="W364" s="105"/>
      <c r="X364" s="105"/>
      <c r="Y364" s="105"/>
      <c r="Z364" s="107"/>
      <c r="AA364" s="106"/>
      <c r="AB364" s="106"/>
    </row>
    <row r="365" spans="1:28" x14ac:dyDescent="0.25">
      <c r="A365" s="13"/>
      <c r="B365" s="11" t="s">
        <v>25</v>
      </c>
      <c r="C365" s="114"/>
      <c r="D365" s="106"/>
      <c r="E365" s="106"/>
      <c r="F365" s="106"/>
      <c r="G365" s="107"/>
      <c r="H365" s="106"/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05"/>
      <c r="U365" s="105"/>
      <c r="V365" s="105"/>
      <c r="W365" s="105"/>
      <c r="X365" s="105"/>
      <c r="Y365" s="105"/>
      <c r="Z365" s="107"/>
      <c r="AA365" s="106"/>
      <c r="AB365" s="106"/>
    </row>
    <row r="366" spans="1:28" x14ac:dyDescent="0.25">
      <c r="A366" s="13"/>
      <c r="B366" s="11" t="s">
        <v>55</v>
      </c>
      <c r="C366" s="114"/>
      <c r="D366" s="106"/>
      <c r="E366" s="106"/>
      <c r="F366" s="106"/>
      <c r="G366" s="107"/>
      <c r="H366" s="106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105"/>
      <c r="T366" s="105"/>
      <c r="U366" s="105"/>
      <c r="V366" s="105"/>
      <c r="W366" s="105"/>
      <c r="X366" s="105"/>
      <c r="Y366" s="105"/>
      <c r="Z366" s="107"/>
      <c r="AA366" s="106"/>
      <c r="AB366" s="106"/>
    </row>
    <row r="367" spans="1:28" x14ac:dyDescent="0.25">
      <c r="A367" s="14" t="s">
        <v>13</v>
      </c>
      <c r="B367" s="12"/>
      <c r="C367" s="114" t="s">
        <v>63</v>
      </c>
      <c r="D367" s="106"/>
      <c r="E367" s="106">
        <v>1.81</v>
      </c>
      <c r="F367" s="106">
        <v>2.82</v>
      </c>
      <c r="G367" s="107">
        <f t="shared" ref="G367" si="53">E367*F367</f>
        <v>5.1041999999999996</v>
      </c>
      <c r="H367" s="106">
        <f t="shared" ref="H367" si="54">SUM(I367:Y377)</f>
        <v>1</v>
      </c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105"/>
      <c r="T367" s="105"/>
      <c r="U367" s="105"/>
      <c r="V367" s="105"/>
      <c r="W367" s="105"/>
      <c r="X367" s="105"/>
      <c r="Y367" s="105">
        <v>1</v>
      </c>
      <c r="Z367" s="107">
        <f t="shared" ref="Z367" si="55">G367*H367</f>
        <v>5.1041999999999996</v>
      </c>
      <c r="AA367" s="106">
        <v>0</v>
      </c>
      <c r="AB367" s="106"/>
    </row>
    <row r="368" spans="1:28" x14ac:dyDescent="0.25">
      <c r="A368" s="13" t="s">
        <v>15</v>
      </c>
      <c r="B368" s="11" t="s">
        <v>49</v>
      </c>
      <c r="C368" s="114"/>
      <c r="D368" s="106"/>
      <c r="E368" s="106"/>
      <c r="F368" s="106"/>
      <c r="G368" s="107"/>
      <c r="H368" s="106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105"/>
      <c r="T368" s="105"/>
      <c r="U368" s="105"/>
      <c r="V368" s="105"/>
      <c r="W368" s="105"/>
      <c r="X368" s="105"/>
      <c r="Y368" s="105"/>
      <c r="Z368" s="107"/>
      <c r="AA368" s="106"/>
      <c r="AB368" s="106"/>
    </row>
    <row r="369" spans="1:28" x14ac:dyDescent="0.25">
      <c r="A369" s="13" t="s">
        <v>50</v>
      </c>
      <c r="B369" s="11" t="s">
        <v>51</v>
      </c>
      <c r="C369" s="114"/>
      <c r="D369" s="106"/>
      <c r="E369" s="106"/>
      <c r="F369" s="106"/>
      <c r="G369" s="107"/>
      <c r="H369" s="106"/>
      <c r="I369" s="105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05"/>
      <c r="U369" s="105"/>
      <c r="V369" s="105"/>
      <c r="W369" s="105"/>
      <c r="X369" s="105"/>
      <c r="Y369" s="105"/>
      <c r="Z369" s="107"/>
      <c r="AA369" s="106"/>
      <c r="AB369" s="106"/>
    </row>
    <row r="370" spans="1:28" x14ac:dyDescent="0.25">
      <c r="A370" s="13" t="s">
        <v>52</v>
      </c>
      <c r="B370" s="11" t="s">
        <v>53</v>
      </c>
      <c r="C370" s="114"/>
      <c r="D370" s="106"/>
      <c r="E370" s="106"/>
      <c r="F370" s="106"/>
      <c r="G370" s="107"/>
      <c r="H370" s="106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105"/>
      <c r="T370" s="105"/>
      <c r="U370" s="105"/>
      <c r="V370" s="105"/>
      <c r="W370" s="105"/>
      <c r="X370" s="105"/>
      <c r="Y370" s="105"/>
      <c r="Z370" s="107"/>
      <c r="AA370" s="106"/>
      <c r="AB370" s="106"/>
    </row>
    <row r="371" spans="1:28" x14ac:dyDescent="0.25">
      <c r="A371" s="13" t="s">
        <v>17</v>
      </c>
      <c r="B371" s="11" t="s">
        <v>19</v>
      </c>
      <c r="C371" s="114"/>
      <c r="D371" s="106"/>
      <c r="E371" s="106"/>
      <c r="F371" s="106"/>
      <c r="G371" s="107"/>
      <c r="H371" s="106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105"/>
      <c r="T371" s="105"/>
      <c r="U371" s="105"/>
      <c r="V371" s="105"/>
      <c r="W371" s="105"/>
      <c r="X371" s="105"/>
      <c r="Y371" s="105"/>
      <c r="Z371" s="107"/>
      <c r="AA371" s="106"/>
      <c r="AB371" s="106"/>
    </row>
    <row r="372" spans="1:28" x14ac:dyDescent="0.25">
      <c r="A372" s="13" t="s">
        <v>18</v>
      </c>
      <c r="B372" s="11" t="s">
        <v>19</v>
      </c>
      <c r="C372" s="114"/>
      <c r="D372" s="106"/>
      <c r="E372" s="106"/>
      <c r="F372" s="106"/>
      <c r="G372" s="107"/>
      <c r="H372" s="106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105"/>
      <c r="T372" s="105"/>
      <c r="U372" s="105"/>
      <c r="V372" s="105"/>
      <c r="W372" s="105"/>
      <c r="X372" s="105"/>
      <c r="Y372" s="105"/>
      <c r="Z372" s="107"/>
      <c r="AA372" s="106"/>
      <c r="AB372" s="106"/>
    </row>
    <row r="373" spans="1:28" x14ac:dyDescent="0.25">
      <c r="A373" s="13" t="s">
        <v>20</v>
      </c>
      <c r="B373" s="11" t="s">
        <v>21</v>
      </c>
      <c r="C373" s="114"/>
      <c r="D373" s="106"/>
      <c r="E373" s="106"/>
      <c r="F373" s="106"/>
      <c r="G373" s="107"/>
      <c r="H373" s="106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105"/>
      <c r="T373" s="105"/>
      <c r="U373" s="105"/>
      <c r="V373" s="105"/>
      <c r="W373" s="105"/>
      <c r="X373" s="105"/>
      <c r="Y373" s="105"/>
      <c r="Z373" s="107"/>
      <c r="AA373" s="106"/>
      <c r="AB373" s="106"/>
    </row>
    <row r="374" spans="1:28" x14ac:dyDescent="0.25">
      <c r="A374" s="13" t="s">
        <v>22</v>
      </c>
      <c r="B374" s="11" t="s">
        <v>23</v>
      </c>
      <c r="C374" s="114"/>
      <c r="D374" s="106"/>
      <c r="E374" s="106"/>
      <c r="F374" s="106"/>
      <c r="G374" s="107"/>
      <c r="H374" s="106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105"/>
      <c r="T374" s="105"/>
      <c r="U374" s="105"/>
      <c r="V374" s="105"/>
      <c r="W374" s="105"/>
      <c r="X374" s="105"/>
      <c r="Y374" s="105"/>
      <c r="Z374" s="107"/>
      <c r="AA374" s="106"/>
      <c r="AB374" s="106"/>
    </row>
    <row r="375" spans="1:28" x14ac:dyDescent="0.25">
      <c r="A375" s="13"/>
      <c r="B375" s="11" t="s">
        <v>54</v>
      </c>
      <c r="C375" s="114"/>
      <c r="D375" s="106"/>
      <c r="E375" s="106"/>
      <c r="F375" s="106"/>
      <c r="G375" s="107"/>
      <c r="H375" s="106"/>
      <c r="I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105"/>
      <c r="T375" s="105"/>
      <c r="U375" s="105"/>
      <c r="V375" s="105"/>
      <c r="W375" s="105"/>
      <c r="X375" s="105"/>
      <c r="Y375" s="105"/>
      <c r="Z375" s="107"/>
      <c r="AA375" s="106"/>
      <c r="AB375" s="106"/>
    </row>
    <row r="376" spans="1:28" x14ac:dyDescent="0.25">
      <c r="A376" s="13"/>
      <c r="B376" s="11" t="s">
        <v>25</v>
      </c>
      <c r="C376" s="114"/>
      <c r="D376" s="106"/>
      <c r="E376" s="106"/>
      <c r="F376" s="106"/>
      <c r="G376" s="107"/>
      <c r="H376" s="106"/>
      <c r="I376" s="105"/>
      <c r="J376" s="105"/>
      <c r="K376" s="105"/>
      <c r="L376" s="105"/>
      <c r="M376" s="105"/>
      <c r="N376" s="105"/>
      <c r="O376" s="105"/>
      <c r="P376" s="105"/>
      <c r="Q376" s="105"/>
      <c r="R376" s="105"/>
      <c r="S376" s="105"/>
      <c r="T376" s="105"/>
      <c r="U376" s="105"/>
      <c r="V376" s="105"/>
      <c r="W376" s="105"/>
      <c r="X376" s="105"/>
      <c r="Y376" s="105"/>
      <c r="Z376" s="107"/>
      <c r="AA376" s="106"/>
      <c r="AB376" s="106"/>
    </row>
    <row r="377" spans="1:28" x14ac:dyDescent="0.25">
      <c r="A377" s="13"/>
      <c r="B377" s="11" t="s">
        <v>55</v>
      </c>
      <c r="C377" s="114"/>
      <c r="D377" s="106"/>
      <c r="E377" s="106"/>
      <c r="F377" s="106"/>
      <c r="G377" s="107"/>
      <c r="H377" s="106"/>
      <c r="I377" s="105"/>
      <c r="J377" s="105"/>
      <c r="K377" s="105"/>
      <c r="L377" s="105"/>
      <c r="M377" s="105"/>
      <c r="N377" s="105"/>
      <c r="O377" s="105"/>
      <c r="P377" s="105"/>
      <c r="Q377" s="105"/>
      <c r="R377" s="105"/>
      <c r="S377" s="105"/>
      <c r="T377" s="105"/>
      <c r="U377" s="105"/>
      <c r="V377" s="105"/>
      <c r="W377" s="105"/>
      <c r="X377" s="105"/>
      <c r="Y377" s="105"/>
      <c r="Z377" s="107"/>
      <c r="AA377" s="106"/>
      <c r="AB377" s="106"/>
    </row>
    <row r="378" spans="1:28" x14ac:dyDescent="0.25">
      <c r="A378" s="14" t="s">
        <v>13</v>
      </c>
      <c r="B378" s="12"/>
      <c r="C378" s="114" t="s">
        <v>64</v>
      </c>
      <c r="D378" s="106"/>
      <c r="E378" s="106">
        <v>1.96</v>
      </c>
      <c r="F378" s="106">
        <v>2.82</v>
      </c>
      <c r="G378" s="107">
        <f t="shared" ref="G378" si="56">E378*F378</f>
        <v>5.5271999999999997</v>
      </c>
      <c r="H378" s="106">
        <f t="shared" ref="H378" si="57">SUM(I378:Y388)</f>
        <v>1</v>
      </c>
      <c r="I378" s="105"/>
      <c r="J378" s="105"/>
      <c r="K378" s="105"/>
      <c r="L378" s="105"/>
      <c r="M378" s="105"/>
      <c r="N378" s="105"/>
      <c r="O378" s="105"/>
      <c r="P378" s="105"/>
      <c r="Q378" s="105"/>
      <c r="R378" s="105"/>
      <c r="S378" s="105"/>
      <c r="T378" s="105"/>
      <c r="U378" s="105"/>
      <c r="V378" s="105"/>
      <c r="W378" s="105"/>
      <c r="X378" s="105"/>
      <c r="Y378" s="105">
        <v>1</v>
      </c>
      <c r="Z378" s="107">
        <f t="shared" ref="Z378" si="58">G378*H378</f>
        <v>5.5271999999999997</v>
      </c>
      <c r="AA378" s="106">
        <v>0</v>
      </c>
      <c r="AB378" s="106"/>
    </row>
    <row r="379" spans="1:28" x14ac:dyDescent="0.25">
      <c r="A379" s="13" t="s">
        <v>15</v>
      </c>
      <c r="B379" s="11" t="s">
        <v>49</v>
      </c>
      <c r="C379" s="114"/>
      <c r="D379" s="106"/>
      <c r="E379" s="106"/>
      <c r="F379" s="106"/>
      <c r="G379" s="107"/>
      <c r="H379" s="106"/>
      <c r="I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105"/>
      <c r="T379" s="105"/>
      <c r="U379" s="105"/>
      <c r="V379" s="105"/>
      <c r="W379" s="105"/>
      <c r="X379" s="105"/>
      <c r="Y379" s="105"/>
      <c r="Z379" s="107"/>
      <c r="AA379" s="106"/>
      <c r="AB379" s="106"/>
    </row>
    <row r="380" spans="1:28" x14ac:dyDescent="0.25">
      <c r="A380" s="13" t="s">
        <v>50</v>
      </c>
      <c r="B380" s="11" t="s">
        <v>51</v>
      </c>
      <c r="C380" s="114"/>
      <c r="D380" s="106"/>
      <c r="E380" s="106"/>
      <c r="F380" s="106"/>
      <c r="G380" s="107"/>
      <c r="H380" s="106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105"/>
      <c r="T380" s="105"/>
      <c r="U380" s="105"/>
      <c r="V380" s="105"/>
      <c r="W380" s="105"/>
      <c r="X380" s="105"/>
      <c r="Y380" s="105"/>
      <c r="Z380" s="107"/>
      <c r="AA380" s="106"/>
      <c r="AB380" s="106"/>
    </row>
    <row r="381" spans="1:28" x14ac:dyDescent="0.25">
      <c r="A381" s="13" t="s">
        <v>52</v>
      </c>
      <c r="B381" s="11" t="s">
        <v>53</v>
      </c>
      <c r="C381" s="114"/>
      <c r="D381" s="106"/>
      <c r="E381" s="106"/>
      <c r="F381" s="106"/>
      <c r="G381" s="107"/>
      <c r="H381" s="106"/>
      <c r="I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105"/>
      <c r="T381" s="105"/>
      <c r="U381" s="105"/>
      <c r="V381" s="105"/>
      <c r="W381" s="105"/>
      <c r="X381" s="105"/>
      <c r="Y381" s="105"/>
      <c r="Z381" s="107"/>
      <c r="AA381" s="106"/>
      <c r="AB381" s="106"/>
    </row>
    <row r="382" spans="1:28" x14ac:dyDescent="0.25">
      <c r="A382" s="13" t="s">
        <v>17</v>
      </c>
      <c r="B382" s="11" t="s">
        <v>19</v>
      </c>
      <c r="C382" s="114"/>
      <c r="D382" s="106"/>
      <c r="E382" s="106"/>
      <c r="F382" s="106"/>
      <c r="G382" s="107"/>
      <c r="H382" s="106"/>
      <c r="I382" s="105"/>
      <c r="J382" s="105"/>
      <c r="K382" s="105"/>
      <c r="L382" s="105"/>
      <c r="M382" s="105"/>
      <c r="N382" s="105"/>
      <c r="O382" s="105"/>
      <c r="P382" s="105"/>
      <c r="Q382" s="105"/>
      <c r="R382" s="105"/>
      <c r="S382" s="105"/>
      <c r="T382" s="105"/>
      <c r="U382" s="105"/>
      <c r="V382" s="105"/>
      <c r="W382" s="105"/>
      <c r="X382" s="105"/>
      <c r="Y382" s="105"/>
      <c r="Z382" s="107"/>
      <c r="AA382" s="106"/>
      <c r="AB382" s="106"/>
    </row>
    <row r="383" spans="1:28" x14ac:dyDescent="0.25">
      <c r="A383" s="13" t="s">
        <v>18</v>
      </c>
      <c r="B383" s="11" t="s">
        <v>19</v>
      </c>
      <c r="C383" s="114"/>
      <c r="D383" s="106"/>
      <c r="E383" s="106"/>
      <c r="F383" s="106"/>
      <c r="G383" s="107"/>
      <c r="H383" s="106"/>
      <c r="I383" s="105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105"/>
      <c r="V383" s="105"/>
      <c r="W383" s="105"/>
      <c r="X383" s="105"/>
      <c r="Y383" s="105"/>
      <c r="Z383" s="107"/>
      <c r="AA383" s="106"/>
      <c r="AB383" s="106"/>
    </row>
    <row r="384" spans="1:28" x14ac:dyDescent="0.25">
      <c r="A384" s="13" t="s">
        <v>20</v>
      </c>
      <c r="B384" s="11" t="s">
        <v>21</v>
      </c>
      <c r="C384" s="114"/>
      <c r="D384" s="106"/>
      <c r="E384" s="106"/>
      <c r="F384" s="106"/>
      <c r="G384" s="107"/>
      <c r="H384" s="106"/>
      <c r="I384" s="105"/>
      <c r="J384" s="105"/>
      <c r="K384" s="105"/>
      <c r="L384" s="105"/>
      <c r="M384" s="105"/>
      <c r="N384" s="105"/>
      <c r="O384" s="105"/>
      <c r="P384" s="105"/>
      <c r="Q384" s="105"/>
      <c r="R384" s="105"/>
      <c r="S384" s="105"/>
      <c r="T384" s="105"/>
      <c r="U384" s="105"/>
      <c r="V384" s="105"/>
      <c r="W384" s="105"/>
      <c r="X384" s="105"/>
      <c r="Y384" s="105"/>
      <c r="Z384" s="107"/>
      <c r="AA384" s="106"/>
      <c r="AB384" s="106"/>
    </row>
    <row r="385" spans="1:28" x14ac:dyDescent="0.25">
      <c r="A385" s="13" t="s">
        <v>22</v>
      </c>
      <c r="B385" s="11" t="s">
        <v>23</v>
      </c>
      <c r="C385" s="114"/>
      <c r="D385" s="106"/>
      <c r="E385" s="106"/>
      <c r="F385" s="106"/>
      <c r="G385" s="107"/>
      <c r="H385" s="106"/>
      <c r="I385" s="105"/>
      <c r="J385" s="105"/>
      <c r="K385" s="105"/>
      <c r="L385" s="105"/>
      <c r="M385" s="105"/>
      <c r="N385" s="105"/>
      <c r="O385" s="105"/>
      <c r="P385" s="105"/>
      <c r="Q385" s="105"/>
      <c r="R385" s="105"/>
      <c r="S385" s="105"/>
      <c r="T385" s="105"/>
      <c r="U385" s="105"/>
      <c r="V385" s="105"/>
      <c r="W385" s="105"/>
      <c r="X385" s="105"/>
      <c r="Y385" s="105"/>
      <c r="Z385" s="107"/>
      <c r="AA385" s="106"/>
      <c r="AB385" s="106"/>
    </row>
    <row r="386" spans="1:28" x14ac:dyDescent="0.25">
      <c r="A386" s="13"/>
      <c r="B386" s="11" t="s">
        <v>54</v>
      </c>
      <c r="C386" s="114"/>
      <c r="D386" s="106"/>
      <c r="E386" s="106"/>
      <c r="F386" s="106"/>
      <c r="G386" s="107"/>
      <c r="H386" s="106"/>
      <c r="I386" s="105"/>
      <c r="J386" s="105"/>
      <c r="K386" s="105"/>
      <c r="L386" s="105"/>
      <c r="M386" s="105"/>
      <c r="N386" s="105"/>
      <c r="O386" s="105"/>
      <c r="P386" s="105"/>
      <c r="Q386" s="105"/>
      <c r="R386" s="105"/>
      <c r="S386" s="105"/>
      <c r="T386" s="105"/>
      <c r="U386" s="105"/>
      <c r="V386" s="105"/>
      <c r="W386" s="105"/>
      <c r="X386" s="105"/>
      <c r="Y386" s="105"/>
      <c r="Z386" s="107"/>
      <c r="AA386" s="106"/>
      <c r="AB386" s="106"/>
    </row>
    <row r="387" spans="1:28" x14ac:dyDescent="0.25">
      <c r="A387" s="13"/>
      <c r="B387" s="11" t="s">
        <v>25</v>
      </c>
      <c r="C387" s="114"/>
      <c r="D387" s="106"/>
      <c r="E387" s="106"/>
      <c r="F387" s="106"/>
      <c r="G387" s="107"/>
      <c r="H387" s="106"/>
      <c r="I387" s="105"/>
      <c r="J387" s="105"/>
      <c r="K387" s="105"/>
      <c r="L387" s="105"/>
      <c r="M387" s="105"/>
      <c r="N387" s="105"/>
      <c r="O387" s="105"/>
      <c r="P387" s="105"/>
      <c r="Q387" s="105"/>
      <c r="R387" s="105"/>
      <c r="S387" s="105"/>
      <c r="T387" s="105"/>
      <c r="U387" s="105"/>
      <c r="V387" s="105"/>
      <c r="W387" s="105"/>
      <c r="X387" s="105"/>
      <c r="Y387" s="105"/>
      <c r="Z387" s="107"/>
      <c r="AA387" s="106"/>
      <c r="AB387" s="106"/>
    </row>
    <row r="388" spans="1:28" x14ac:dyDescent="0.25">
      <c r="A388" s="13"/>
      <c r="B388" s="11" t="s">
        <v>55</v>
      </c>
      <c r="C388" s="114"/>
      <c r="D388" s="106"/>
      <c r="E388" s="106"/>
      <c r="F388" s="106"/>
      <c r="G388" s="107"/>
      <c r="H388" s="106"/>
      <c r="I388" s="105"/>
      <c r="J388" s="105"/>
      <c r="K388" s="105"/>
      <c r="L388" s="105"/>
      <c r="M388" s="105"/>
      <c r="N388" s="105"/>
      <c r="O388" s="105"/>
      <c r="P388" s="105"/>
      <c r="Q388" s="105"/>
      <c r="R388" s="105"/>
      <c r="S388" s="105"/>
      <c r="T388" s="105"/>
      <c r="U388" s="105"/>
      <c r="V388" s="105"/>
      <c r="W388" s="105"/>
      <c r="X388" s="105"/>
      <c r="Y388" s="105"/>
      <c r="Z388" s="107"/>
      <c r="AA388" s="106"/>
      <c r="AB388" s="106"/>
    </row>
    <row r="389" spans="1:28" x14ac:dyDescent="0.25">
      <c r="A389" s="14" t="s">
        <v>13</v>
      </c>
      <c r="B389" s="12"/>
      <c r="C389" s="114" t="s">
        <v>90</v>
      </c>
      <c r="D389" s="106"/>
      <c r="E389" s="106">
        <v>1.66</v>
      </c>
      <c r="F389" s="106">
        <v>2.82</v>
      </c>
      <c r="G389" s="107">
        <f t="shared" ref="G389" si="59">E389*F389</f>
        <v>4.6811999999999996</v>
      </c>
      <c r="H389" s="106">
        <f>SUM(I389:Y399)</f>
        <v>1</v>
      </c>
      <c r="I389" s="105"/>
      <c r="J389" s="105"/>
      <c r="K389" s="105"/>
      <c r="L389" s="105"/>
      <c r="M389" s="105"/>
      <c r="N389" s="105"/>
      <c r="O389" s="105"/>
      <c r="P389" s="105"/>
      <c r="Q389" s="105"/>
      <c r="R389" s="105"/>
      <c r="S389" s="105"/>
      <c r="T389" s="105"/>
      <c r="U389" s="105"/>
      <c r="V389" s="105"/>
      <c r="W389" s="105"/>
      <c r="X389" s="105"/>
      <c r="Y389" s="105">
        <v>1</v>
      </c>
      <c r="Z389" s="107">
        <f t="shared" ref="Z389" si="60">G389*H389</f>
        <v>4.6811999999999996</v>
      </c>
      <c r="AA389" s="106">
        <v>0</v>
      </c>
      <c r="AB389" s="106"/>
    </row>
    <row r="390" spans="1:28" x14ac:dyDescent="0.25">
      <c r="A390" s="13" t="s">
        <v>15</v>
      </c>
      <c r="B390" s="11" t="s">
        <v>49</v>
      </c>
      <c r="C390" s="114"/>
      <c r="D390" s="106"/>
      <c r="E390" s="106"/>
      <c r="F390" s="106"/>
      <c r="G390" s="107"/>
      <c r="H390" s="106"/>
      <c r="I390" s="105"/>
      <c r="J390" s="105"/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105"/>
      <c r="V390" s="105"/>
      <c r="W390" s="105"/>
      <c r="X390" s="105"/>
      <c r="Y390" s="105"/>
      <c r="Z390" s="107"/>
      <c r="AA390" s="106"/>
      <c r="AB390" s="106"/>
    </row>
    <row r="391" spans="1:28" x14ac:dyDescent="0.25">
      <c r="A391" s="13" t="s">
        <v>50</v>
      </c>
      <c r="B391" s="11" t="s">
        <v>51</v>
      </c>
      <c r="C391" s="114"/>
      <c r="D391" s="106"/>
      <c r="E391" s="106"/>
      <c r="F391" s="106"/>
      <c r="G391" s="107"/>
      <c r="H391" s="106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7"/>
      <c r="AA391" s="106"/>
      <c r="AB391" s="106"/>
    </row>
    <row r="392" spans="1:28" x14ac:dyDescent="0.25">
      <c r="A392" s="13" t="s">
        <v>52</v>
      </c>
      <c r="B392" s="11" t="s">
        <v>53</v>
      </c>
      <c r="C392" s="114"/>
      <c r="D392" s="106"/>
      <c r="E392" s="106"/>
      <c r="F392" s="106"/>
      <c r="G392" s="107"/>
      <c r="H392" s="106"/>
      <c r="I392" s="105"/>
      <c r="J392" s="105"/>
      <c r="K392" s="105"/>
      <c r="L392" s="105"/>
      <c r="M392" s="105"/>
      <c r="N392" s="105"/>
      <c r="O392" s="105"/>
      <c r="P392" s="105"/>
      <c r="Q392" s="105"/>
      <c r="R392" s="105"/>
      <c r="S392" s="105"/>
      <c r="T392" s="105"/>
      <c r="U392" s="105"/>
      <c r="V392" s="105"/>
      <c r="W392" s="105"/>
      <c r="X392" s="105"/>
      <c r="Y392" s="105"/>
      <c r="Z392" s="107"/>
      <c r="AA392" s="106"/>
      <c r="AB392" s="106"/>
    </row>
    <row r="393" spans="1:28" x14ac:dyDescent="0.25">
      <c r="A393" s="13" t="s">
        <v>17</v>
      </c>
      <c r="B393" s="11" t="s">
        <v>19</v>
      </c>
      <c r="C393" s="114"/>
      <c r="D393" s="106"/>
      <c r="E393" s="106"/>
      <c r="F393" s="106"/>
      <c r="G393" s="107"/>
      <c r="H393" s="106"/>
      <c r="I393" s="105"/>
      <c r="J393" s="105"/>
      <c r="K393" s="105"/>
      <c r="L393" s="105"/>
      <c r="M393" s="105"/>
      <c r="N393" s="105"/>
      <c r="O393" s="105"/>
      <c r="P393" s="105"/>
      <c r="Q393" s="105"/>
      <c r="R393" s="105"/>
      <c r="S393" s="105"/>
      <c r="T393" s="105"/>
      <c r="U393" s="105"/>
      <c r="V393" s="105"/>
      <c r="W393" s="105"/>
      <c r="X393" s="105"/>
      <c r="Y393" s="105"/>
      <c r="Z393" s="107"/>
      <c r="AA393" s="106"/>
      <c r="AB393" s="106"/>
    </row>
    <row r="394" spans="1:28" x14ac:dyDescent="0.25">
      <c r="A394" s="13" t="s">
        <v>18</v>
      </c>
      <c r="B394" s="11" t="s">
        <v>19</v>
      </c>
      <c r="C394" s="114"/>
      <c r="D394" s="106"/>
      <c r="E394" s="106"/>
      <c r="F394" s="106"/>
      <c r="G394" s="107"/>
      <c r="H394" s="106"/>
      <c r="I394" s="105"/>
      <c r="J394" s="105"/>
      <c r="K394" s="105"/>
      <c r="L394" s="105"/>
      <c r="M394" s="105"/>
      <c r="N394" s="105"/>
      <c r="O394" s="105"/>
      <c r="P394" s="105"/>
      <c r="Q394" s="105"/>
      <c r="R394" s="105"/>
      <c r="S394" s="105"/>
      <c r="T394" s="105"/>
      <c r="U394" s="105"/>
      <c r="V394" s="105"/>
      <c r="W394" s="105"/>
      <c r="X394" s="105"/>
      <c r="Y394" s="105"/>
      <c r="Z394" s="107"/>
      <c r="AA394" s="106"/>
      <c r="AB394" s="106"/>
    </row>
    <row r="395" spans="1:28" x14ac:dyDescent="0.25">
      <c r="A395" s="13" t="s">
        <v>20</v>
      </c>
      <c r="B395" s="11" t="s">
        <v>21</v>
      </c>
      <c r="C395" s="114"/>
      <c r="D395" s="106"/>
      <c r="E395" s="106"/>
      <c r="F395" s="106"/>
      <c r="G395" s="107"/>
      <c r="H395" s="106"/>
      <c r="I395" s="105"/>
      <c r="J395" s="105"/>
      <c r="K395" s="105"/>
      <c r="L395" s="105"/>
      <c r="M395" s="105"/>
      <c r="N395" s="105"/>
      <c r="O395" s="105"/>
      <c r="P395" s="105"/>
      <c r="Q395" s="105"/>
      <c r="R395" s="105"/>
      <c r="S395" s="105"/>
      <c r="T395" s="105"/>
      <c r="U395" s="105"/>
      <c r="V395" s="105"/>
      <c r="W395" s="105"/>
      <c r="X395" s="105"/>
      <c r="Y395" s="105"/>
      <c r="Z395" s="107"/>
      <c r="AA395" s="106"/>
      <c r="AB395" s="106"/>
    </row>
    <row r="396" spans="1:28" x14ac:dyDescent="0.25">
      <c r="A396" s="13" t="s">
        <v>22</v>
      </c>
      <c r="B396" s="11" t="s">
        <v>23</v>
      </c>
      <c r="C396" s="114"/>
      <c r="D396" s="106"/>
      <c r="E396" s="106"/>
      <c r="F396" s="106"/>
      <c r="G396" s="107"/>
      <c r="H396" s="106"/>
      <c r="I396" s="105"/>
      <c r="J396" s="105"/>
      <c r="K396" s="105"/>
      <c r="L396" s="105"/>
      <c r="M396" s="105"/>
      <c r="N396" s="105"/>
      <c r="O396" s="105"/>
      <c r="P396" s="105"/>
      <c r="Q396" s="105"/>
      <c r="R396" s="105"/>
      <c r="S396" s="105"/>
      <c r="T396" s="105"/>
      <c r="U396" s="105"/>
      <c r="V396" s="105"/>
      <c r="W396" s="105"/>
      <c r="X396" s="105"/>
      <c r="Y396" s="105"/>
      <c r="Z396" s="107"/>
      <c r="AA396" s="106"/>
      <c r="AB396" s="106"/>
    </row>
    <row r="397" spans="1:28" x14ac:dyDescent="0.25">
      <c r="A397" s="13"/>
      <c r="B397" s="11" t="s">
        <v>54</v>
      </c>
      <c r="C397" s="114"/>
      <c r="D397" s="106"/>
      <c r="E397" s="106"/>
      <c r="F397" s="106"/>
      <c r="G397" s="107"/>
      <c r="H397" s="106"/>
      <c r="I397" s="105"/>
      <c r="J397" s="105"/>
      <c r="K397" s="105"/>
      <c r="L397" s="105"/>
      <c r="M397" s="105"/>
      <c r="N397" s="105"/>
      <c r="O397" s="105"/>
      <c r="P397" s="105"/>
      <c r="Q397" s="105"/>
      <c r="R397" s="105"/>
      <c r="S397" s="105"/>
      <c r="T397" s="105"/>
      <c r="U397" s="105"/>
      <c r="V397" s="105"/>
      <c r="W397" s="105"/>
      <c r="X397" s="105"/>
      <c r="Y397" s="105"/>
      <c r="Z397" s="107"/>
      <c r="AA397" s="106"/>
      <c r="AB397" s="106"/>
    </row>
    <row r="398" spans="1:28" x14ac:dyDescent="0.25">
      <c r="A398" s="13"/>
      <c r="B398" s="11" t="s">
        <v>25</v>
      </c>
      <c r="C398" s="114"/>
      <c r="D398" s="106"/>
      <c r="E398" s="106"/>
      <c r="F398" s="106"/>
      <c r="G398" s="107"/>
      <c r="H398" s="106"/>
      <c r="I398" s="105"/>
      <c r="J398" s="105"/>
      <c r="K398" s="105"/>
      <c r="L398" s="105"/>
      <c r="M398" s="105"/>
      <c r="N398" s="105"/>
      <c r="O398" s="105"/>
      <c r="P398" s="105"/>
      <c r="Q398" s="105"/>
      <c r="R398" s="105"/>
      <c r="S398" s="105"/>
      <c r="T398" s="105"/>
      <c r="U398" s="105"/>
      <c r="V398" s="105"/>
      <c r="W398" s="105"/>
      <c r="X398" s="105"/>
      <c r="Y398" s="105"/>
      <c r="Z398" s="107"/>
      <c r="AA398" s="106"/>
      <c r="AB398" s="106"/>
    </row>
    <row r="399" spans="1:28" x14ac:dyDescent="0.25">
      <c r="A399" s="16"/>
      <c r="B399" s="17" t="s">
        <v>55</v>
      </c>
      <c r="C399" s="114"/>
      <c r="D399" s="106"/>
      <c r="E399" s="106"/>
      <c r="F399" s="106"/>
      <c r="G399" s="107"/>
      <c r="H399" s="106"/>
      <c r="I399" s="105"/>
      <c r="J399" s="105"/>
      <c r="K399" s="105"/>
      <c r="L399" s="105"/>
      <c r="M399" s="105"/>
      <c r="N399" s="105"/>
      <c r="O399" s="105"/>
      <c r="P399" s="105"/>
      <c r="Q399" s="105"/>
      <c r="R399" s="105"/>
      <c r="S399" s="105"/>
      <c r="T399" s="105"/>
      <c r="U399" s="105"/>
      <c r="V399" s="105"/>
      <c r="W399" s="105"/>
      <c r="X399" s="105"/>
      <c r="Y399" s="105"/>
      <c r="Z399" s="107"/>
      <c r="AA399" s="106"/>
      <c r="AB399" s="106"/>
    </row>
    <row r="400" spans="1:28" x14ac:dyDescent="0.25">
      <c r="AA400" s="48">
        <f>SUM(AA20:AA399)</f>
        <v>480</v>
      </c>
      <c r="AB400" t="s">
        <v>113</v>
      </c>
    </row>
    <row r="401" spans="27:27" x14ac:dyDescent="0.25">
      <c r="AA401" t="s">
        <v>112</v>
      </c>
    </row>
  </sheetData>
  <mergeCells count="1003">
    <mergeCell ref="H160:H169"/>
    <mergeCell ref="J160:J169"/>
    <mergeCell ref="K160:K169"/>
    <mergeCell ref="L160:L169"/>
    <mergeCell ref="M160:M169"/>
    <mergeCell ref="U160:U169"/>
    <mergeCell ref="V160:V169"/>
    <mergeCell ref="AA170:AA179"/>
    <mergeCell ref="AA160:AA169"/>
    <mergeCell ref="C170:C179"/>
    <mergeCell ref="D170:D179"/>
    <mergeCell ref="E170:E179"/>
    <mergeCell ref="F170:F179"/>
    <mergeCell ref="G170:G179"/>
    <mergeCell ref="H170:H179"/>
    <mergeCell ref="J170:J179"/>
    <mergeCell ref="K170:K179"/>
    <mergeCell ref="L170:L179"/>
    <mergeCell ref="M170:M179"/>
    <mergeCell ref="N170:N179"/>
    <mergeCell ref="O170:O179"/>
    <mergeCell ref="P170:P179"/>
    <mergeCell ref="Q170:Q179"/>
    <mergeCell ref="R170:R179"/>
    <mergeCell ref="S170:S179"/>
    <mergeCell ref="T170:T179"/>
    <mergeCell ref="U170:U179"/>
    <mergeCell ref="V170:V179"/>
    <mergeCell ref="W170:W179"/>
    <mergeCell ref="X170:X179"/>
    <mergeCell ref="Y170:Y179"/>
    <mergeCell ref="J378:J388"/>
    <mergeCell ref="K378:K388"/>
    <mergeCell ref="L378:L388"/>
    <mergeCell ref="M378:M388"/>
    <mergeCell ref="N378:N388"/>
    <mergeCell ref="O378:O388"/>
    <mergeCell ref="V389:V399"/>
    <mergeCell ref="W389:W399"/>
    <mergeCell ref="X389:X399"/>
    <mergeCell ref="A6:AA6"/>
    <mergeCell ref="A7:AA7"/>
    <mergeCell ref="A8:AA8"/>
    <mergeCell ref="A9:AA9"/>
    <mergeCell ref="A10:AA10"/>
    <mergeCell ref="A2:AA2"/>
    <mergeCell ref="A3:AA3"/>
    <mergeCell ref="A11:AA11"/>
    <mergeCell ref="Y389:Y399"/>
    <mergeCell ref="Z389:Z399"/>
    <mergeCell ref="AA389:AA399"/>
    <mergeCell ref="P389:P399"/>
    <mergeCell ref="Q389:Q399"/>
    <mergeCell ref="R389:R399"/>
    <mergeCell ref="S389:S399"/>
    <mergeCell ref="T389:T399"/>
    <mergeCell ref="U389:U399"/>
    <mergeCell ref="J389:J399"/>
    <mergeCell ref="K389:K399"/>
    <mergeCell ref="L389:L399"/>
    <mergeCell ref="M389:M399"/>
    <mergeCell ref="N389:N399"/>
    <mergeCell ref="O389:O399"/>
    <mergeCell ref="Y367:Y377"/>
    <mergeCell ref="Z367:Z377"/>
    <mergeCell ref="AA367:AA377"/>
    <mergeCell ref="P367:P377"/>
    <mergeCell ref="Q367:Q377"/>
    <mergeCell ref="R367:R377"/>
    <mergeCell ref="S367:S377"/>
    <mergeCell ref="T367:T377"/>
    <mergeCell ref="U367:U377"/>
    <mergeCell ref="Y378:Y388"/>
    <mergeCell ref="Z378:Z388"/>
    <mergeCell ref="AA378:AA388"/>
    <mergeCell ref="P378:P388"/>
    <mergeCell ref="Q378:Q388"/>
    <mergeCell ref="R378:R388"/>
    <mergeCell ref="S378:S388"/>
    <mergeCell ref="T378:T388"/>
    <mergeCell ref="U378:U388"/>
    <mergeCell ref="W378:W388"/>
    <mergeCell ref="X378:X388"/>
    <mergeCell ref="V378:V388"/>
    <mergeCell ref="J367:J377"/>
    <mergeCell ref="K367:K377"/>
    <mergeCell ref="L367:L377"/>
    <mergeCell ref="M367:M377"/>
    <mergeCell ref="N367:N377"/>
    <mergeCell ref="O367:O377"/>
    <mergeCell ref="V356:V366"/>
    <mergeCell ref="W356:W366"/>
    <mergeCell ref="X356:X366"/>
    <mergeCell ref="J356:J366"/>
    <mergeCell ref="K356:K366"/>
    <mergeCell ref="L356:L366"/>
    <mergeCell ref="M356:M366"/>
    <mergeCell ref="N356:N366"/>
    <mergeCell ref="O356:O366"/>
    <mergeCell ref="V367:V377"/>
    <mergeCell ref="W367:W377"/>
    <mergeCell ref="X367:X377"/>
    <mergeCell ref="Y345:Y355"/>
    <mergeCell ref="Z345:Z355"/>
    <mergeCell ref="AA345:AA355"/>
    <mergeCell ref="P345:P355"/>
    <mergeCell ref="Q345:Q355"/>
    <mergeCell ref="R345:R355"/>
    <mergeCell ref="S345:S355"/>
    <mergeCell ref="T345:T355"/>
    <mergeCell ref="U345:U355"/>
    <mergeCell ref="Y356:Y366"/>
    <mergeCell ref="Z356:Z366"/>
    <mergeCell ref="AA356:AA366"/>
    <mergeCell ref="P356:P366"/>
    <mergeCell ref="Q356:Q366"/>
    <mergeCell ref="R356:R366"/>
    <mergeCell ref="S356:S366"/>
    <mergeCell ref="T356:T366"/>
    <mergeCell ref="U356:U366"/>
    <mergeCell ref="K345:K355"/>
    <mergeCell ref="L345:L355"/>
    <mergeCell ref="M345:M355"/>
    <mergeCell ref="N345:N355"/>
    <mergeCell ref="O345:O355"/>
    <mergeCell ref="V334:V344"/>
    <mergeCell ref="W334:W344"/>
    <mergeCell ref="X334:X344"/>
    <mergeCell ref="J334:J344"/>
    <mergeCell ref="K334:K344"/>
    <mergeCell ref="L334:L344"/>
    <mergeCell ref="M334:M344"/>
    <mergeCell ref="N334:N344"/>
    <mergeCell ref="O334:O344"/>
    <mergeCell ref="V345:V355"/>
    <mergeCell ref="W345:W355"/>
    <mergeCell ref="X345:X355"/>
    <mergeCell ref="Y323:Y333"/>
    <mergeCell ref="Z323:Z333"/>
    <mergeCell ref="AA323:AA333"/>
    <mergeCell ref="P323:P333"/>
    <mergeCell ref="Q323:Q333"/>
    <mergeCell ref="R323:R333"/>
    <mergeCell ref="S323:S333"/>
    <mergeCell ref="T323:T333"/>
    <mergeCell ref="U323:U333"/>
    <mergeCell ref="Y334:Y344"/>
    <mergeCell ref="Z334:Z344"/>
    <mergeCell ref="AA334:AA344"/>
    <mergeCell ref="P334:P344"/>
    <mergeCell ref="Q334:Q344"/>
    <mergeCell ref="R334:R344"/>
    <mergeCell ref="S334:S344"/>
    <mergeCell ref="T334:T344"/>
    <mergeCell ref="U334:U344"/>
    <mergeCell ref="K323:K333"/>
    <mergeCell ref="L323:L333"/>
    <mergeCell ref="M323:M333"/>
    <mergeCell ref="N323:N333"/>
    <mergeCell ref="O323:O333"/>
    <mergeCell ref="V312:V322"/>
    <mergeCell ref="W312:W322"/>
    <mergeCell ref="X312:X322"/>
    <mergeCell ref="J312:J322"/>
    <mergeCell ref="K312:K322"/>
    <mergeCell ref="L312:L322"/>
    <mergeCell ref="M312:M322"/>
    <mergeCell ref="N312:N322"/>
    <mergeCell ref="O312:O322"/>
    <mergeCell ref="V323:V333"/>
    <mergeCell ref="W323:W333"/>
    <mergeCell ref="X323:X333"/>
    <mergeCell ref="Y301:Y311"/>
    <mergeCell ref="Z301:Z311"/>
    <mergeCell ref="AA301:AA311"/>
    <mergeCell ref="P301:P311"/>
    <mergeCell ref="Q301:Q311"/>
    <mergeCell ref="R301:R311"/>
    <mergeCell ref="S301:S311"/>
    <mergeCell ref="T301:T311"/>
    <mergeCell ref="U301:U311"/>
    <mergeCell ref="Y312:Y322"/>
    <mergeCell ref="Z312:Z322"/>
    <mergeCell ref="AA312:AA322"/>
    <mergeCell ref="P312:P322"/>
    <mergeCell ref="Q312:Q322"/>
    <mergeCell ref="R312:R322"/>
    <mergeCell ref="S312:S322"/>
    <mergeCell ref="T312:T322"/>
    <mergeCell ref="U312:U322"/>
    <mergeCell ref="AA279:AA289"/>
    <mergeCell ref="P279:P289"/>
    <mergeCell ref="Q279:Q289"/>
    <mergeCell ref="R279:R289"/>
    <mergeCell ref="S279:S289"/>
    <mergeCell ref="T279:T289"/>
    <mergeCell ref="U279:U289"/>
    <mergeCell ref="Y290:Y300"/>
    <mergeCell ref="Z290:Z300"/>
    <mergeCell ref="AA290:AA300"/>
    <mergeCell ref="P290:P300"/>
    <mergeCell ref="Q290:Q300"/>
    <mergeCell ref="R290:R300"/>
    <mergeCell ref="S290:S300"/>
    <mergeCell ref="T290:T300"/>
    <mergeCell ref="U290:U300"/>
    <mergeCell ref="K301:K311"/>
    <mergeCell ref="L301:L311"/>
    <mergeCell ref="M301:M311"/>
    <mergeCell ref="N301:N311"/>
    <mergeCell ref="O301:O311"/>
    <mergeCell ref="V290:V300"/>
    <mergeCell ref="W290:W300"/>
    <mergeCell ref="X290:X300"/>
    <mergeCell ref="K290:K300"/>
    <mergeCell ref="L290:L300"/>
    <mergeCell ref="M290:M300"/>
    <mergeCell ref="N290:N300"/>
    <mergeCell ref="O290:O300"/>
    <mergeCell ref="V301:V311"/>
    <mergeCell ref="W301:W311"/>
    <mergeCell ref="X301:X311"/>
    <mergeCell ref="Q257:Q267"/>
    <mergeCell ref="R257:R267"/>
    <mergeCell ref="S257:S267"/>
    <mergeCell ref="T257:T267"/>
    <mergeCell ref="U257:U267"/>
    <mergeCell ref="Y268:Y278"/>
    <mergeCell ref="Z268:Z278"/>
    <mergeCell ref="AA268:AA278"/>
    <mergeCell ref="P268:P278"/>
    <mergeCell ref="Q268:Q278"/>
    <mergeCell ref="R268:R278"/>
    <mergeCell ref="S268:S278"/>
    <mergeCell ref="T268:T278"/>
    <mergeCell ref="U268:U278"/>
    <mergeCell ref="K279:K289"/>
    <mergeCell ref="L279:L289"/>
    <mergeCell ref="M279:M289"/>
    <mergeCell ref="N279:N289"/>
    <mergeCell ref="O279:O289"/>
    <mergeCell ref="V268:V278"/>
    <mergeCell ref="W268:W278"/>
    <mergeCell ref="X268:X278"/>
    <mergeCell ref="K268:K278"/>
    <mergeCell ref="L268:L278"/>
    <mergeCell ref="M268:M278"/>
    <mergeCell ref="N268:N278"/>
    <mergeCell ref="O268:O278"/>
    <mergeCell ref="V279:V289"/>
    <mergeCell ref="W279:W289"/>
    <mergeCell ref="X279:X289"/>
    <mergeCell ref="Y279:Y289"/>
    <mergeCell ref="Z279:Z289"/>
    <mergeCell ref="P246:P256"/>
    <mergeCell ref="Q246:Q256"/>
    <mergeCell ref="T235:T245"/>
    <mergeCell ref="U235:U245"/>
    <mergeCell ref="V235:V245"/>
    <mergeCell ref="W235:W245"/>
    <mergeCell ref="X235:X245"/>
    <mergeCell ref="Y235:Y245"/>
    <mergeCell ref="J235:J245"/>
    <mergeCell ref="K235:K245"/>
    <mergeCell ref="X246:X256"/>
    <mergeCell ref="Y246:Y256"/>
    <mergeCell ref="Z246:Z256"/>
    <mergeCell ref="AA246:AA256"/>
    <mergeCell ref="V246:V256"/>
    <mergeCell ref="W246:W256"/>
    <mergeCell ref="K257:K267"/>
    <mergeCell ref="L257:L267"/>
    <mergeCell ref="M257:M267"/>
    <mergeCell ref="N257:N267"/>
    <mergeCell ref="O257:O267"/>
    <mergeCell ref="R246:R256"/>
    <mergeCell ref="S246:S256"/>
    <mergeCell ref="T246:T256"/>
    <mergeCell ref="U246:U256"/>
    <mergeCell ref="V257:V267"/>
    <mergeCell ref="W257:W267"/>
    <mergeCell ref="X257:X267"/>
    <mergeCell ref="Y257:Y267"/>
    <mergeCell ref="Z257:Z267"/>
    <mergeCell ref="AA257:AA267"/>
    <mergeCell ref="P257:P267"/>
    <mergeCell ref="AA213:AA223"/>
    <mergeCell ref="L224:L234"/>
    <mergeCell ref="M224:M234"/>
    <mergeCell ref="N224:N234"/>
    <mergeCell ref="O224:O234"/>
    <mergeCell ref="P224:P234"/>
    <mergeCell ref="Q224:Q234"/>
    <mergeCell ref="R224:R234"/>
    <mergeCell ref="S224:S234"/>
    <mergeCell ref="T213:T223"/>
    <mergeCell ref="U213:U223"/>
    <mergeCell ref="V213:V223"/>
    <mergeCell ref="W213:W223"/>
    <mergeCell ref="X213:X223"/>
    <mergeCell ref="Y213:Y223"/>
    <mergeCell ref="L213:L223"/>
    <mergeCell ref="M213:M223"/>
    <mergeCell ref="N213:N223"/>
    <mergeCell ref="O213:O223"/>
    <mergeCell ref="Z224:Z234"/>
    <mergeCell ref="AA224:AA234"/>
    <mergeCell ref="U224:U234"/>
    <mergeCell ref="V224:V234"/>
    <mergeCell ref="W224:W234"/>
    <mergeCell ref="T224:T234"/>
    <mergeCell ref="Z213:Z223"/>
    <mergeCell ref="K224:K234"/>
    <mergeCell ref="P213:P223"/>
    <mergeCell ref="Q213:Q223"/>
    <mergeCell ref="R213:R223"/>
    <mergeCell ref="S213:S223"/>
    <mergeCell ref="K213:K223"/>
    <mergeCell ref="N202:N212"/>
    <mergeCell ref="O202:O212"/>
    <mergeCell ref="P202:P212"/>
    <mergeCell ref="Q202:Q212"/>
    <mergeCell ref="R202:R212"/>
    <mergeCell ref="K202:K212"/>
    <mergeCell ref="L202:L212"/>
    <mergeCell ref="M202:M212"/>
    <mergeCell ref="S202:S212"/>
    <mergeCell ref="W202:W212"/>
    <mergeCell ref="X202:X212"/>
    <mergeCell ref="Y202:Y212"/>
    <mergeCell ref="Z202:Z212"/>
    <mergeCell ref="X224:X234"/>
    <mergeCell ref="Y224:Y234"/>
    <mergeCell ref="AA190:AA199"/>
    <mergeCell ref="Y180:Y189"/>
    <mergeCell ref="Z180:Z189"/>
    <mergeCell ref="AA180:AA189"/>
    <mergeCell ref="V180:V189"/>
    <mergeCell ref="W180:W189"/>
    <mergeCell ref="C202:C212"/>
    <mergeCell ref="D202:D212"/>
    <mergeCell ref="O180:O189"/>
    <mergeCell ref="P180:P189"/>
    <mergeCell ref="Q180:Q189"/>
    <mergeCell ref="R180:R189"/>
    <mergeCell ref="S180:S189"/>
    <mergeCell ref="T180:T189"/>
    <mergeCell ref="U180:U189"/>
    <mergeCell ref="C180:C189"/>
    <mergeCell ref="D180:D189"/>
    <mergeCell ref="E180:E189"/>
    <mergeCell ref="F180:F189"/>
    <mergeCell ref="G180:G189"/>
    <mergeCell ref="H180:H189"/>
    <mergeCell ref="J180:J189"/>
    <mergeCell ref="A201:H201"/>
    <mergeCell ref="J202:J212"/>
    <mergeCell ref="E202:E212"/>
    <mergeCell ref="F202:F212"/>
    <mergeCell ref="G202:G212"/>
    <mergeCell ref="H202:H212"/>
    <mergeCell ref="C190:C199"/>
    <mergeCell ref="D190:D199"/>
    <mergeCell ref="O120:O127"/>
    <mergeCell ref="P120:P127"/>
    <mergeCell ref="Q120:Q127"/>
    <mergeCell ref="R120:R127"/>
    <mergeCell ref="O104:O111"/>
    <mergeCell ref="P104:P111"/>
    <mergeCell ref="O112:O119"/>
    <mergeCell ref="P112:P119"/>
    <mergeCell ref="Q112:Q119"/>
    <mergeCell ref="R112:R119"/>
    <mergeCell ref="R104:R111"/>
    <mergeCell ref="Y120:Y127"/>
    <mergeCell ref="Z120:Z127"/>
    <mergeCell ref="AA120:AA127"/>
    <mergeCell ref="S120:S127"/>
    <mergeCell ref="T120:T127"/>
    <mergeCell ref="U120:U127"/>
    <mergeCell ref="V120:V127"/>
    <mergeCell ref="W120:W127"/>
    <mergeCell ref="X120:X127"/>
    <mergeCell ref="O96:O103"/>
    <mergeCell ref="P96:P103"/>
    <mergeCell ref="S88:S95"/>
    <mergeCell ref="T88:T95"/>
    <mergeCell ref="W96:W103"/>
    <mergeCell ref="X96:X103"/>
    <mergeCell ref="Y96:Y103"/>
    <mergeCell ref="Z96:Z103"/>
    <mergeCell ref="AA96:AA103"/>
    <mergeCell ref="Q96:Q103"/>
    <mergeCell ref="R96:R103"/>
    <mergeCell ref="S96:S103"/>
    <mergeCell ref="T96:T103"/>
    <mergeCell ref="U96:U103"/>
    <mergeCell ref="V96:V103"/>
    <mergeCell ref="AA112:AA119"/>
    <mergeCell ref="U112:U119"/>
    <mergeCell ref="V112:V119"/>
    <mergeCell ref="W112:W119"/>
    <mergeCell ref="X112:X119"/>
    <mergeCell ref="Y112:Y119"/>
    <mergeCell ref="Z112:Z119"/>
    <mergeCell ref="S112:S119"/>
    <mergeCell ref="T112:T119"/>
    <mergeCell ref="AA79:AA87"/>
    <mergeCell ref="S79:S87"/>
    <mergeCell ref="T79:T87"/>
    <mergeCell ref="U79:U87"/>
    <mergeCell ref="V79:V87"/>
    <mergeCell ref="W79:W87"/>
    <mergeCell ref="X79:X87"/>
    <mergeCell ref="K88:K95"/>
    <mergeCell ref="L88:L95"/>
    <mergeCell ref="M88:M95"/>
    <mergeCell ref="N88:N95"/>
    <mergeCell ref="O88:O95"/>
    <mergeCell ref="P88:P95"/>
    <mergeCell ref="Q88:Q95"/>
    <mergeCell ref="R88:R95"/>
    <mergeCell ref="Y88:Y95"/>
    <mergeCell ref="Z88:Z95"/>
    <mergeCell ref="AA88:AA95"/>
    <mergeCell ref="U88:U95"/>
    <mergeCell ref="V88:V95"/>
    <mergeCell ref="W88:W95"/>
    <mergeCell ref="X88:X95"/>
    <mergeCell ref="K54:K61"/>
    <mergeCell ref="Q62:Q69"/>
    <mergeCell ref="R62:R69"/>
    <mergeCell ref="S62:S69"/>
    <mergeCell ref="T62:T69"/>
    <mergeCell ref="AA70:AA78"/>
    <mergeCell ref="V70:V78"/>
    <mergeCell ref="W70:W78"/>
    <mergeCell ref="X70:X78"/>
    <mergeCell ref="Y70:Y78"/>
    <mergeCell ref="Z70:Z78"/>
    <mergeCell ref="K79:K87"/>
    <mergeCell ref="L79:L87"/>
    <mergeCell ref="M79:M87"/>
    <mergeCell ref="N79:N87"/>
    <mergeCell ref="O79:O87"/>
    <mergeCell ref="P79:P87"/>
    <mergeCell ref="Q79:Q87"/>
    <mergeCell ref="R79:R87"/>
    <mergeCell ref="U70:U78"/>
    <mergeCell ref="O70:O78"/>
    <mergeCell ref="P70:P78"/>
    <mergeCell ref="Q70:Q78"/>
    <mergeCell ref="R70:R78"/>
    <mergeCell ref="S70:S78"/>
    <mergeCell ref="T70:T78"/>
    <mergeCell ref="K70:K78"/>
    <mergeCell ref="L70:L78"/>
    <mergeCell ref="M70:M78"/>
    <mergeCell ref="N70:N78"/>
    <mergeCell ref="Y79:Y87"/>
    <mergeCell ref="Z79:Z87"/>
    <mergeCell ref="M62:M69"/>
    <mergeCell ref="N62:N69"/>
    <mergeCell ref="O62:O69"/>
    <mergeCell ref="P62:P69"/>
    <mergeCell ref="S54:S61"/>
    <mergeCell ref="T54:T61"/>
    <mergeCell ref="U54:U61"/>
    <mergeCell ref="V54:V61"/>
    <mergeCell ref="W54:W61"/>
    <mergeCell ref="X54:X61"/>
    <mergeCell ref="W62:W69"/>
    <mergeCell ref="X62:X69"/>
    <mergeCell ref="Y62:Y69"/>
    <mergeCell ref="Z62:Z69"/>
    <mergeCell ref="AA62:AA69"/>
    <mergeCell ref="U62:U69"/>
    <mergeCell ref="V62:V69"/>
    <mergeCell ref="AA46:AA53"/>
    <mergeCell ref="V46:V53"/>
    <mergeCell ref="W46:W53"/>
    <mergeCell ref="X46:X53"/>
    <mergeCell ref="Y46:Y53"/>
    <mergeCell ref="Z46:Z53"/>
    <mergeCell ref="L54:L61"/>
    <mergeCell ref="M54:M61"/>
    <mergeCell ref="N54:N61"/>
    <mergeCell ref="O54:O61"/>
    <mergeCell ref="P54:P61"/>
    <mergeCell ref="Q54:Q61"/>
    <mergeCell ref="R54:R61"/>
    <mergeCell ref="U46:U53"/>
    <mergeCell ref="O46:O53"/>
    <mergeCell ref="P46:P53"/>
    <mergeCell ref="Q46:Q53"/>
    <mergeCell ref="R46:R53"/>
    <mergeCell ref="S46:S53"/>
    <mergeCell ref="T46:T53"/>
    <mergeCell ref="L46:L53"/>
    <mergeCell ref="M46:M53"/>
    <mergeCell ref="N46:N53"/>
    <mergeCell ref="Y54:Y61"/>
    <mergeCell ref="Z54:Z61"/>
    <mergeCell ref="AA54:AA61"/>
    <mergeCell ref="O38:O45"/>
    <mergeCell ref="P38:P45"/>
    <mergeCell ref="S29:S37"/>
    <mergeCell ref="T29:T37"/>
    <mergeCell ref="U29:U37"/>
    <mergeCell ref="V29:V37"/>
    <mergeCell ref="W29:W37"/>
    <mergeCell ref="X29:X37"/>
    <mergeCell ref="W38:W45"/>
    <mergeCell ref="X38:X45"/>
    <mergeCell ref="Y38:Y45"/>
    <mergeCell ref="Z38:Z45"/>
    <mergeCell ref="AA38:AA45"/>
    <mergeCell ref="V38:V45"/>
    <mergeCell ref="Q38:Q45"/>
    <mergeCell ref="R38:R45"/>
    <mergeCell ref="S38:S45"/>
    <mergeCell ref="T38:T45"/>
    <mergeCell ref="U38:U45"/>
    <mergeCell ref="AA20:AA28"/>
    <mergeCell ref="J29:J37"/>
    <mergeCell ref="K29:K37"/>
    <mergeCell ref="L29:L37"/>
    <mergeCell ref="M29:M37"/>
    <mergeCell ref="N29:N37"/>
    <mergeCell ref="O29:O37"/>
    <mergeCell ref="P29:P37"/>
    <mergeCell ref="Q29:Q37"/>
    <mergeCell ref="R29:R37"/>
    <mergeCell ref="U20:U28"/>
    <mergeCell ref="V20:V28"/>
    <mergeCell ref="W20:W28"/>
    <mergeCell ref="X20:X28"/>
    <mergeCell ref="Y20:Y28"/>
    <mergeCell ref="Z20:Z28"/>
    <mergeCell ref="O20:O28"/>
    <mergeCell ref="P20:P28"/>
    <mergeCell ref="Q20:Q28"/>
    <mergeCell ref="R20:R28"/>
    <mergeCell ref="S20:S28"/>
    <mergeCell ref="T20:T28"/>
    <mergeCell ref="Y29:Y37"/>
    <mergeCell ref="Z29:Z37"/>
    <mergeCell ref="AA29:AA37"/>
    <mergeCell ref="K20:K28"/>
    <mergeCell ref="L20:L28"/>
    <mergeCell ref="M20:M28"/>
    <mergeCell ref="N20:N28"/>
    <mergeCell ref="C389:C399"/>
    <mergeCell ref="D389:D399"/>
    <mergeCell ref="E389:E399"/>
    <mergeCell ref="F389:F399"/>
    <mergeCell ref="G389:G399"/>
    <mergeCell ref="H389:H399"/>
    <mergeCell ref="G367:G377"/>
    <mergeCell ref="H367:H377"/>
    <mergeCell ref="C378:C388"/>
    <mergeCell ref="D378:D388"/>
    <mergeCell ref="E378:E388"/>
    <mergeCell ref="F378:F388"/>
    <mergeCell ref="G378:G388"/>
    <mergeCell ref="H378:H388"/>
    <mergeCell ref="J46:J53"/>
    <mergeCell ref="G356:G366"/>
    <mergeCell ref="H356:H366"/>
    <mergeCell ref="G334:G344"/>
    <mergeCell ref="H334:H344"/>
    <mergeCell ref="K46:K53"/>
    <mergeCell ref="J38:J45"/>
    <mergeCell ref="K38:K45"/>
    <mergeCell ref="L38:L45"/>
    <mergeCell ref="M38:M45"/>
    <mergeCell ref="N38:N45"/>
    <mergeCell ref="J62:J69"/>
    <mergeCell ref="K62:K69"/>
    <mergeCell ref="L62:L69"/>
    <mergeCell ref="G345:G355"/>
    <mergeCell ref="H345:H355"/>
    <mergeCell ref="C323:C333"/>
    <mergeCell ref="D323:D333"/>
    <mergeCell ref="E323:E333"/>
    <mergeCell ref="F323:F333"/>
    <mergeCell ref="G323:G333"/>
    <mergeCell ref="H323:H333"/>
    <mergeCell ref="J20:J28"/>
    <mergeCell ref="J54:J61"/>
    <mergeCell ref="J70:J78"/>
    <mergeCell ref="J79:J87"/>
    <mergeCell ref="J88:J95"/>
    <mergeCell ref="J120:J127"/>
    <mergeCell ref="J257:J267"/>
    <mergeCell ref="J279:J289"/>
    <mergeCell ref="J301:J311"/>
    <mergeCell ref="J323:J333"/>
    <mergeCell ref="J345:J355"/>
    <mergeCell ref="C150:C159"/>
    <mergeCell ref="D150:D159"/>
    <mergeCell ref="E150:E159"/>
    <mergeCell ref="F150:F159"/>
    <mergeCell ref="G150:G159"/>
    <mergeCell ref="J246:J256"/>
    <mergeCell ref="J268:J278"/>
    <mergeCell ref="J290:J300"/>
    <mergeCell ref="C160:C169"/>
    <mergeCell ref="D160:D169"/>
    <mergeCell ref="E160:E169"/>
    <mergeCell ref="F160:F169"/>
    <mergeCell ref="G160:G169"/>
    <mergeCell ref="F235:F245"/>
    <mergeCell ref="G268:G278"/>
    <mergeCell ref="H268:H278"/>
    <mergeCell ref="C279:C289"/>
    <mergeCell ref="D279:D289"/>
    <mergeCell ref="E279:E289"/>
    <mergeCell ref="F279:F289"/>
    <mergeCell ref="G279:G289"/>
    <mergeCell ref="H279:H289"/>
    <mergeCell ref="C268:C278"/>
    <mergeCell ref="D268:D278"/>
    <mergeCell ref="E268:E278"/>
    <mergeCell ref="F268:F278"/>
    <mergeCell ref="G301:G311"/>
    <mergeCell ref="H301:H311"/>
    <mergeCell ref="C312:C322"/>
    <mergeCell ref="D312:D322"/>
    <mergeCell ref="E312:E322"/>
    <mergeCell ref="F312:F322"/>
    <mergeCell ref="G312:G322"/>
    <mergeCell ref="H312:H322"/>
    <mergeCell ref="C290:C300"/>
    <mergeCell ref="D290:D300"/>
    <mergeCell ref="E290:E300"/>
    <mergeCell ref="F290:F300"/>
    <mergeCell ref="G290:G300"/>
    <mergeCell ref="H290:H300"/>
    <mergeCell ref="C224:C234"/>
    <mergeCell ref="D224:D234"/>
    <mergeCell ref="E224:E234"/>
    <mergeCell ref="F224:F234"/>
    <mergeCell ref="G224:G234"/>
    <mergeCell ref="H224:H234"/>
    <mergeCell ref="J224:J234"/>
    <mergeCell ref="D213:D223"/>
    <mergeCell ref="E213:E223"/>
    <mergeCell ref="F213:F223"/>
    <mergeCell ref="G213:G223"/>
    <mergeCell ref="H213:H223"/>
    <mergeCell ref="J213:J223"/>
    <mergeCell ref="C213:C223"/>
    <mergeCell ref="I224:I234"/>
    <mergeCell ref="C257:C267"/>
    <mergeCell ref="D257:D267"/>
    <mergeCell ref="E257:E267"/>
    <mergeCell ref="F257:F267"/>
    <mergeCell ref="G257:G267"/>
    <mergeCell ref="H257:H267"/>
    <mergeCell ref="G235:G245"/>
    <mergeCell ref="H235:H245"/>
    <mergeCell ref="C246:C256"/>
    <mergeCell ref="D246:D256"/>
    <mergeCell ref="E246:E256"/>
    <mergeCell ref="F246:F256"/>
    <mergeCell ref="G246:G256"/>
    <mergeCell ref="H246:H256"/>
    <mergeCell ref="C235:C245"/>
    <mergeCell ref="D235:D245"/>
    <mergeCell ref="E235:E245"/>
    <mergeCell ref="G79:G87"/>
    <mergeCell ref="C79:C87"/>
    <mergeCell ref="J96:J103"/>
    <mergeCell ref="K96:K103"/>
    <mergeCell ref="L96:L103"/>
    <mergeCell ref="M96:M103"/>
    <mergeCell ref="N96:N103"/>
    <mergeCell ref="C112:C119"/>
    <mergeCell ref="C120:C127"/>
    <mergeCell ref="H112:H119"/>
    <mergeCell ref="H120:H127"/>
    <mergeCell ref="D112:D119"/>
    <mergeCell ref="D120:D127"/>
    <mergeCell ref="E112:E119"/>
    <mergeCell ref="F112:F119"/>
    <mergeCell ref="G112:G119"/>
    <mergeCell ref="E120:E127"/>
    <mergeCell ref="F120:F127"/>
    <mergeCell ref="G120:G127"/>
    <mergeCell ref="J112:J119"/>
    <mergeCell ref="K112:K119"/>
    <mergeCell ref="L112:L119"/>
    <mergeCell ref="M112:M119"/>
    <mergeCell ref="N112:N119"/>
    <mergeCell ref="K120:K127"/>
    <mergeCell ref="L120:L127"/>
    <mergeCell ref="M120:M127"/>
    <mergeCell ref="N120:N127"/>
    <mergeCell ref="C367:C377"/>
    <mergeCell ref="D367:D377"/>
    <mergeCell ref="E367:E377"/>
    <mergeCell ref="F367:F377"/>
    <mergeCell ref="C334:C344"/>
    <mergeCell ref="D334:D344"/>
    <mergeCell ref="E334:E344"/>
    <mergeCell ref="F334:F344"/>
    <mergeCell ref="C301:C311"/>
    <mergeCell ref="D301:D311"/>
    <mergeCell ref="E301:E311"/>
    <mergeCell ref="F301:F311"/>
    <mergeCell ref="C356:C366"/>
    <mergeCell ref="D356:D366"/>
    <mergeCell ref="E356:E366"/>
    <mergeCell ref="F356:F366"/>
    <mergeCell ref="C345:C355"/>
    <mergeCell ref="D345:D355"/>
    <mergeCell ref="E345:E355"/>
    <mergeCell ref="F345:F355"/>
    <mergeCell ref="A19:H19"/>
    <mergeCell ref="C20:C28"/>
    <mergeCell ref="D20:D28"/>
    <mergeCell ref="E20:E28"/>
    <mergeCell ref="F20:F28"/>
    <mergeCell ref="G20:G28"/>
    <mergeCell ref="H20:H28"/>
    <mergeCell ref="D38:D45"/>
    <mergeCell ref="H62:H69"/>
    <mergeCell ref="C54:C61"/>
    <mergeCell ref="D54:D61"/>
    <mergeCell ref="E54:E61"/>
    <mergeCell ref="F54:F61"/>
    <mergeCell ref="E38:E45"/>
    <mergeCell ref="F38:F45"/>
    <mergeCell ref="G38:G45"/>
    <mergeCell ref="H38:H45"/>
    <mergeCell ref="C29:C37"/>
    <mergeCell ref="D29:D37"/>
    <mergeCell ref="E29:E37"/>
    <mergeCell ref="F29:F37"/>
    <mergeCell ref="G29:G37"/>
    <mergeCell ref="H29:H37"/>
    <mergeCell ref="C38:C45"/>
    <mergeCell ref="F62:F69"/>
    <mergeCell ref="G62:G69"/>
    <mergeCell ref="D62:D69"/>
    <mergeCell ref="H96:H103"/>
    <mergeCell ref="D96:D103"/>
    <mergeCell ref="H88:H95"/>
    <mergeCell ref="D88:D95"/>
    <mergeCell ref="C46:C53"/>
    <mergeCell ref="D46:D53"/>
    <mergeCell ref="E46:E53"/>
    <mergeCell ref="F46:F53"/>
    <mergeCell ref="G46:G53"/>
    <mergeCell ref="H46:H53"/>
    <mergeCell ref="H70:H78"/>
    <mergeCell ref="H79:H87"/>
    <mergeCell ref="G88:G95"/>
    <mergeCell ref="G54:G61"/>
    <mergeCell ref="H54:H61"/>
    <mergeCell ref="C62:C69"/>
    <mergeCell ref="C96:C103"/>
    <mergeCell ref="C88:C95"/>
    <mergeCell ref="E96:E103"/>
    <mergeCell ref="F96:F103"/>
    <mergeCell ref="G96:G103"/>
    <mergeCell ref="E88:E95"/>
    <mergeCell ref="F88:F95"/>
    <mergeCell ref="E62:E69"/>
    <mergeCell ref="C70:C78"/>
    <mergeCell ref="D70:D78"/>
    <mergeCell ref="E70:E78"/>
    <mergeCell ref="F70:F78"/>
    <mergeCell ref="G70:G78"/>
    <mergeCell ref="D79:D87"/>
    <mergeCell ref="E79:E87"/>
    <mergeCell ref="F79:F87"/>
    <mergeCell ref="E104:E111"/>
    <mergeCell ref="F104:F111"/>
    <mergeCell ref="G104:G111"/>
    <mergeCell ref="C104:C111"/>
    <mergeCell ref="J104:J111"/>
    <mergeCell ref="K104:K111"/>
    <mergeCell ref="L104:L111"/>
    <mergeCell ref="M104:M111"/>
    <mergeCell ref="N104:N111"/>
    <mergeCell ref="W104:W111"/>
    <mergeCell ref="X104:X111"/>
    <mergeCell ref="Y104:Y111"/>
    <mergeCell ref="Z104:Z111"/>
    <mergeCell ref="AA104:AA111"/>
    <mergeCell ref="Q104:Q111"/>
    <mergeCell ref="S104:S111"/>
    <mergeCell ref="T104:T111"/>
    <mergeCell ref="U104:U111"/>
    <mergeCell ref="V104:V111"/>
    <mergeCell ref="W130:W139"/>
    <mergeCell ref="C130:C139"/>
    <mergeCell ref="D130:D139"/>
    <mergeCell ref="E130:E139"/>
    <mergeCell ref="F130:F139"/>
    <mergeCell ref="G130:G139"/>
    <mergeCell ref="H130:H139"/>
    <mergeCell ref="J130:J139"/>
    <mergeCell ref="K130:K139"/>
    <mergeCell ref="L130:L139"/>
    <mergeCell ref="M130:M139"/>
    <mergeCell ref="N130:N139"/>
    <mergeCell ref="O130:O139"/>
    <mergeCell ref="P130:P139"/>
    <mergeCell ref="Q130:Q139"/>
    <mergeCell ref="R130:R139"/>
    <mergeCell ref="S130:S139"/>
    <mergeCell ref="T130:T139"/>
    <mergeCell ref="N150:N159"/>
    <mergeCell ref="O150:O159"/>
    <mergeCell ref="P150:P159"/>
    <mergeCell ref="Q150:Q159"/>
    <mergeCell ref="R150:R159"/>
    <mergeCell ref="S150:S159"/>
    <mergeCell ref="M180:M189"/>
    <mergeCell ref="AA150:AA159"/>
    <mergeCell ref="W140:W149"/>
    <mergeCell ref="X140:X149"/>
    <mergeCell ref="X160:X169"/>
    <mergeCell ref="Y160:Y169"/>
    <mergeCell ref="Z160:Z169"/>
    <mergeCell ref="Y140:Y149"/>
    <mergeCell ref="Z140:Z149"/>
    <mergeCell ref="AA140:AA149"/>
    <mergeCell ref="Z150:Z159"/>
    <mergeCell ref="W160:W169"/>
    <mergeCell ref="U150:U159"/>
    <mergeCell ref="V150:V159"/>
    <mergeCell ref="W150:W159"/>
    <mergeCell ref="X150:X159"/>
    <mergeCell ref="Y150:Y159"/>
    <mergeCell ref="X180:X189"/>
    <mergeCell ref="Z170:Z179"/>
    <mergeCell ref="D140:D149"/>
    <mergeCell ref="E140:E149"/>
    <mergeCell ref="F140:F149"/>
    <mergeCell ref="G140:G149"/>
    <mergeCell ref="H140:H149"/>
    <mergeCell ref="J140:J149"/>
    <mergeCell ref="A129:H129"/>
    <mergeCell ref="A12:AA12"/>
    <mergeCell ref="A13:AA13"/>
    <mergeCell ref="A14:AA14"/>
    <mergeCell ref="Q140:Q149"/>
    <mergeCell ref="R140:R149"/>
    <mergeCell ref="S140:S149"/>
    <mergeCell ref="T140:T149"/>
    <mergeCell ref="N140:N149"/>
    <mergeCell ref="O140:O149"/>
    <mergeCell ref="A18:B18"/>
    <mergeCell ref="K140:K149"/>
    <mergeCell ref="L140:L149"/>
    <mergeCell ref="P140:P149"/>
    <mergeCell ref="M140:M149"/>
    <mergeCell ref="U140:U149"/>
    <mergeCell ref="V140:V149"/>
    <mergeCell ref="X130:X139"/>
    <mergeCell ref="Y130:Y139"/>
    <mergeCell ref="U130:U139"/>
    <mergeCell ref="Z130:Z139"/>
    <mergeCell ref="AA130:AA139"/>
    <mergeCell ref="C140:C149"/>
    <mergeCell ref="H104:H111"/>
    <mergeCell ref="D104:D111"/>
    <mergeCell ref="V130:V139"/>
    <mergeCell ref="E190:E199"/>
    <mergeCell ref="F190:F199"/>
    <mergeCell ref="G190:G199"/>
    <mergeCell ref="H190:H199"/>
    <mergeCell ref="J190:J199"/>
    <mergeCell ref="K190:K199"/>
    <mergeCell ref="W190:W199"/>
    <mergeCell ref="V190:V199"/>
    <mergeCell ref="L190:L199"/>
    <mergeCell ref="M190:M199"/>
    <mergeCell ref="N190:N199"/>
    <mergeCell ref="O190:O199"/>
    <mergeCell ref="P190:P199"/>
    <mergeCell ref="Q190:Q199"/>
    <mergeCell ref="R190:R199"/>
    <mergeCell ref="S190:S199"/>
    <mergeCell ref="H150:H159"/>
    <mergeCell ref="J150:J159"/>
    <mergeCell ref="K150:K159"/>
    <mergeCell ref="L150:L159"/>
    <mergeCell ref="M150:M159"/>
    <mergeCell ref="K180:K189"/>
    <mergeCell ref="L180:L189"/>
    <mergeCell ref="T150:T159"/>
    <mergeCell ref="N160:N169"/>
    <mergeCell ref="O160:O169"/>
    <mergeCell ref="P160:P169"/>
    <mergeCell ref="Q160:Q169"/>
    <mergeCell ref="R160:R169"/>
    <mergeCell ref="S160:S169"/>
    <mergeCell ref="T160:T169"/>
    <mergeCell ref="N180:N189"/>
    <mergeCell ref="AB96:AB103"/>
    <mergeCell ref="AB104:AB111"/>
    <mergeCell ref="AB112:AB119"/>
    <mergeCell ref="AB120:AB127"/>
    <mergeCell ref="AB130:AB139"/>
    <mergeCell ref="AB140:AB149"/>
    <mergeCell ref="AB150:AB159"/>
    <mergeCell ref="AB160:AB169"/>
    <mergeCell ref="AB170:AB179"/>
    <mergeCell ref="AB20:AB28"/>
    <mergeCell ref="AB29:AB37"/>
    <mergeCell ref="AB38:AB45"/>
    <mergeCell ref="AB46:AB53"/>
    <mergeCell ref="AB54:AB61"/>
    <mergeCell ref="AB62:AB69"/>
    <mergeCell ref="AB70:AB78"/>
    <mergeCell ref="AB79:AB87"/>
    <mergeCell ref="AB88:AB95"/>
    <mergeCell ref="I170:I179"/>
    <mergeCell ref="I180:I189"/>
    <mergeCell ref="I190:I199"/>
    <mergeCell ref="I202:I212"/>
    <mergeCell ref="I213:I223"/>
    <mergeCell ref="AB279:AB289"/>
    <mergeCell ref="AB290:AB300"/>
    <mergeCell ref="AB301:AB311"/>
    <mergeCell ref="AB312:AB322"/>
    <mergeCell ref="AB323:AB333"/>
    <mergeCell ref="AB334:AB344"/>
    <mergeCell ref="AB345:AB355"/>
    <mergeCell ref="AB356:AB366"/>
    <mergeCell ref="AB367:AB377"/>
    <mergeCell ref="AB180:AB189"/>
    <mergeCell ref="AB190:AB199"/>
    <mergeCell ref="AB202:AB212"/>
    <mergeCell ref="AB213:AB223"/>
    <mergeCell ref="AB224:AB234"/>
    <mergeCell ref="AB235:AB245"/>
    <mergeCell ref="AB246:AB256"/>
    <mergeCell ref="AB257:AB267"/>
    <mergeCell ref="AB268:AB278"/>
    <mergeCell ref="X190:X199"/>
    <mergeCell ref="Y190:Y199"/>
    <mergeCell ref="Z190:Z199"/>
    <mergeCell ref="U190:U199"/>
    <mergeCell ref="AA202:AA212"/>
    <mergeCell ref="T202:T212"/>
    <mergeCell ref="U202:U212"/>
    <mergeCell ref="V202:V212"/>
    <mergeCell ref="T190:T199"/>
    <mergeCell ref="I20:I28"/>
    <mergeCell ref="I29:I37"/>
    <mergeCell ref="I38:I45"/>
    <mergeCell ref="I46:I53"/>
    <mergeCell ref="I54:I61"/>
    <mergeCell ref="I62:I69"/>
    <mergeCell ref="I70:I78"/>
    <mergeCell ref="I79:I87"/>
    <mergeCell ref="I88:I95"/>
    <mergeCell ref="I96:I103"/>
    <mergeCell ref="I104:I111"/>
    <mergeCell ref="I112:I119"/>
    <mergeCell ref="I120:I127"/>
    <mergeCell ref="I130:I139"/>
    <mergeCell ref="I140:I149"/>
    <mergeCell ref="I150:I159"/>
    <mergeCell ref="I160:I169"/>
    <mergeCell ref="I334:I344"/>
    <mergeCell ref="I345:I355"/>
    <mergeCell ref="I356:I366"/>
    <mergeCell ref="I367:I377"/>
    <mergeCell ref="I378:I388"/>
    <mergeCell ref="I389:I399"/>
    <mergeCell ref="I235:I245"/>
    <mergeCell ref="I246:I256"/>
    <mergeCell ref="I257:I267"/>
    <mergeCell ref="I268:I278"/>
    <mergeCell ref="I279:I289"/>
    <mergeCell ref="I290:I300"/>
    <mergeCell ref="I301:I311"/>
    <mergeCell ref="I312:I322"/>
    <mergeCell ref="I323:I333"/>
    <mergeCell ref="AB378:AB388"/>
    <mergeCell ref="AB389:AB399"/>
    <mergeCell ref="L235:L245"/>
    <mergeCell ref="M235:M245"/>
    <mergeCell ref="N235:N245"/>
    <mergeCell ref="O235:O245"/>
    <mergeCell ref="P235:P245"/>
    <mergeCell ref="Q235:Q245"/>
    <mergeCell ref="R235:R245"/>
    <mergeCell ref="S235:S245"/>
    <mergeCell ref="Z235:Z245"/>
    <mergeCell ref="AA235:AA245"/>
    <mergeCell ref="K246:K256"/>
    <mergeCell ref="L246:L256"/>
    <mergeCell ref="M246:M256"/>
    <mergeCell ref="N246:N256"/>
    <mergeCell ref="O246:O256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ГП-1.1</vt:lpstr>
      <vt:lpstr>ГП-1.2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2015-06-05T18:19:34Z</dcterms:created>
  <dcterms:modified xsi:type="dcterms:W3CDTF">2025-10-06T10:52:01Z</dcterms:modified>
</cp:coreProperties>
</file>